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603"/>
  </bookViews>
  <sheets>
    <sheet name="封面" sheetId="46" r:id="rId1"/>
    <sheet name="说明" sheetId="55" r:id="rId2"/>
    <sheet name="汇总表" sheetId="5" r:id="rId3"/>
    <sheet name="100章" sheetId="60" r:id="rId4"/>
    <sheet name="200章" sheetId="56" r:id="rId5"/>
    <sheet name="300章" sheetId="57" r:id="rId6"/>
    <sheet name="600章" sheetId="54" r:id="rId7"/>
  </sheets>
  <definedNames>
    <definedName name="_m3" localSheetId="3">#REF!</definedName>
    <definedName name="_m3" localSheetId="4">#REF!</definedName>
    <definedName name="_m3" localSheetId="5">#REF!</definedName>
    <definedName name="_m3" localSheetId="1">#REF!</definedName>
    <definedName name="_m3">#REF!</definedName>
    <definedName name="_xlnm.Print_Area" localSheetId="3">'100章'!$A$1:$F$7</definedName>
    <definedName name="_xlnm.Print_Area" localSheetId="4">'200章'!$A$1:$F$14</definedName>
    <definedName name="_xlnm.Print_Area" localSheetId="5">'300章'!$A$1:$F$48</definedName>
    <definedName name="_xlnm.Print_Area" localSheetId="6">'600章'!$A$1:$F$11</definedName>
    <definedName name="_xlnm.Print_Area" localSheetId="0">封面!$A$1:$B$13</definedName>
    <definedName name="_xlnm.Print_Area" localSheetId="2">汇总表!$A$1:$D$14</definedName>
    <definedName name="_xlnm.Print_Area" localSheetId="1">说明!$A$1:$A$35</definedName>
    <definedName name="_xlnm.Print_Titles" localSheetId="3">'100章'!$1:$3</definedName>
    <definedName name="_xlnm.Print_Titles" localSheetId="4">'200章'!$1:$3</definedName>
    <definedName name="_xlnm.Print_Titles" localSheetId="5">'300章'!$1:$3</definedName>
    <definedName name="_xlnm.Print_Titles" localSheetId="6">'600章'!$1:$3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<sst xmlns="http://schemas.openxmlformats.org/spreadsheetml/2006/main" count="290" uniqueCount="190">
  <si>
    <t>2025年市道抢修工程</t>
  </si>
  <si>
    <t>工</t>
  </si>
  <si>
    <t>程</t>
  </si>
  <si>
    <t>量</t>
  </si>
  <si>
    <t>清</t>
  </si>
  <si>
    <t>单</t>
  </si>
  <si>
    <r>
      <rPr>
        <b/>
        <sz val="15"/>
        <rFont val="宋体"/>
        <charset val="134"/>
      </rPr>
      <t>二</t>
    </r>
    <r>
      <rPr>
        <b/>
        <sz val="15"/>
        <rFont val="Times New Roman"/>
        <charset val="134"/>
      </rPr>
      <t xml:space="preserve">  </t>
    </r>
    <r>
      <rPr>
        <b/>
        <sz val="15"/>
        <rFont val="宋体"/>
        <charset val="134"/>
      </rPr>
      <t>○</t>
    </r>
    <r>
      <rPr>
        <b/>
        <sz val="15"/>
        <rFont val="Times New Roman"/>
        <charset val="134"/>
      </rPr>
      <t xml:space="preserve">  </t>
    </r>
    <r>
      <rPr>
        <b/>
        <sz val="15"/>
        <rFont val="宋体"/>
        <charset val="134"/>
      </rPr>
      <t>二</t>
    </r>
    <r>
      <rPr>
        <b/>
        <sz val="15"/>
        <rFont val="Times New Roman"/>
        <charset val="134"/>
      </rPr>
      <t xml:space="preserve">  </t>
    </r>
    <r>
      <rPr>
        <b/>
        <sz val="15"/>
        <rFont val="宋体"/>
        <charset val="134"/>
      </rPr>
      <t>五</t>
    </r>
    <r>
      <rPr>
        <b/>
        <sz val="15"/>
        <rFont val="Times New Roman"/>
        <charset val="134"/>
      </rPr>
      <t xml:space="preserve"> </t>
    </r>
    <r>
      <rPr>
        <b/>
        <sz val="15"/>
        <rFont val="宋体"/>
        <charset val="134"/>
      </rPr>
      <t>年</t>
    </r>
    <r>
      <rPr>
        <b/>
        <sz val="15"/>
        <rFont val="Times New Roman"/>
        <charset val="134"/>
      </rPr>
      <t xml:space="preserve"> </t>
    </r>
    <r>
      <rPr>
        <b/>
        <sz val="15"/>
        <rFont val="宋体"/>
        <charset val="134"/>
      </rPr>
      <t>九</t>
    </r>
    <r>
      <rPr>
        <b/>
        <sz val="15"/>
        <rFont val="Times New Roman"/>
        <charset val="134"/>
      </rPr>
      <t xml:space="preserve">  </t>
    </r>
    <r>
      <rPr>
        <b/>
        <sz val="15"/>
        <rFont val="宋体"/>
        <charset val="134"/>
      </rPr>
      <t>月</t>
    </r>
  </si>
  <si>
    <t>1. 工程量清单说明</t>
  </si>
  <si>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</si>
  <si>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 本工程量清单应与招标文件中的投标人须知、通用合同条款、专用合同条款、工程量清单计量规则、技术规范及图纸等一起阅读和理解。</t>
  </si>
  <si>
    <r>
      <rPr>
        <sz val="10"/>
        <rFont val="宋体"/>
        <charset val="134"/>
      </rPr>
      <t>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t>
    </r>
    <r>
      <rPr>
        <strike/>
        <sz val="10"/>
        <rFont val="宋体"/>
        <charset val="134"/>
      </rPr>
      <t>者</t>
    </r>
    <r>
      <rPr>
        <sz val="10"/>
        <rFont val="宋体"/>
        <charset val="134"/>
      </rPr>
      <t>根据具体情况，按按监理人确定的单价或总额价计算支付额。</t>
    </r>
  </si>
  <si>
    <t>1.4 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</si>
  <si>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</si>
  <si>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</si>
  <si>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图纸中所列的工程数量表及数量汇总表仅是提供资料，不是工程量清单的外延。当图纸与工程量清单所列数量不一致时，以工程量清单所列数量作为报价的依据。</t>
  </si>
  <si>
    <t>2. 投标报价说明</t>
  </si>
  <si>
    <t>2.1 工程量清单中的每一子目须填入单价或价格，且只允许有一个报价。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</si>
  <si>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</si>
  <si>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</si>
  <si>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</si>
  <si>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承包人用于本合同工程的各类装备的提供、运输、维护、拆卸、拼装等支付的费用，已包括在工程量清单的单价与总额价之中。</t>
  </si>
  <si>
    <t>2.6 工程量清单中各项金额均以人民币（元）结算。</t>
  </si>
  <si>
    <r>
      <rPr>
        <sz val="10"/>
        <rFont val="宋体"/>
        <charset val="134"/>
      </rPr>
      <t>2.7 暂列金额（不含计日工总额）的数量及拟用子目的说明：</t>
    </r>
    <r>
      <rPr>
        <b/>
        <sz val="10"/>
        <color rgb="FFFF0000"/>
        <rFont val="宋体"/>
        <charset val="134"/>
      </rPr>
      <t>清单小计的3%</t>
    </r>
    <r>
      <rPr>
        <sz val="10"/>
        <rFont val="宋体"/>
        <charset val="134"/>
      </rPr>
      <t>。</t>
    </r>
  </si>
  <si>
    <t>2.8 暂估价的数量及拟用子目的说明：无。</t>
  </si>
  <si>
    <t>3. 计日工说明</t>
  </si>
  <si>
    <t>本项目不适用。</t>
  </si>
  <si>
    <t>4. 其他说明</t>
  </si>
  <si>
    <t>其他说明中补充的计量项目及其规则（本处规定与第八章《工程量清单计量规则》及第七章《技术规范》规定不一致之处，以本处规定为准）：</t>
  </si>
  <si>
    <t>4.1 根据现行税法和有关部门现行规定就本合同项下向承包人征收的所有税金及其他应交纳的所有费用均由承包人摊入各工程细目的单价中。</t>
  </si>
  <si>
    <t>4.2 建筑工程一切险及第三者责任险由承包人以承包人与业主联名投保，投保条件与保险费率由承包人根据江苏省保险行业协会有关公路工程保险的相关规定自行考虑，其费用含在合同综合单价中，不单独列支。</t>
  </si>
  <si>
    <t>4.3 承包人在编制施工组织设计时，应仔细研究所投标段的施工方案和技术要求，了解施工地点的地质、气象等情况，制定周密的安全、质量保证措施(包括人员、设备、材料、后勤保障及紧急处理措施等)及施工计划，以保证本合同工程的顺利施工，所需费用均应含入所报的单价或总额价内，发包人不另行支付。</t>
  </si>
  <si>
    <t xml:space="preserve">  设计单位提供的设计文件中的施工方案仅是设计单位提供的参考意见，并非发包人要求承包人必须采纳的。因此，各承包人在编制投标文件时，应充分调查，仔细研究招标文件，根据自己的技术水平、施工经验、设备配备等选择合适的方案。</t>
  </si>
  <si>
    <t>4.4 承包人应在监理人的指示下，为本项目其他工程提供必要的便利条件。承包人因此发生的一切费用均应含入所报的单价或总额价内，发包人不另行支付。</t>
  </si>
  <si>
    <r>
      <rPr>
        <sz val="10"/>
        <rFont val="宋体"/>
        <charset val="134"/>
      </rPr>
      <t>4.5 承包人应依法参加工伤保险，对相对固定的职工，应按用人单位参加保险，对参与本项目的未按用人单位参保的人员必须缴纳工伤保险费，该部分保险费</t>
    </r>
    <r>
      <rPr>
        <b/>
        <sz val="10"/>
        <color rgb="FFFF0000"/>
        <rFont val="宋体"/>
        <charset val="134"/>
      </rPr>
      <t>按最高投标限价的3‰</t>
    </r>
    <r>
      <rPr>
        <sz val="10"/>
        <rFont val="宋体"/>
        <charset val="134"/>
      </rPr>
      <t>作为不可竞争费在清单汇总表中计列。承包人缴纳该部分费用后应将参保凭证交发包人备案，并凭参保凭证向发包人申请付款。</t>
    </r>
  </si>
  <si>
    <r>
      <rPr>
        <sz val="10"/>
        <rFont val="宋体"/>
        <charset val="134"/>
      </rPr>
      <t>4.6 承包人应按照《无锡市建筑施工行业企业安全生产责任保险实施意见》的要求投保安全生产责任保险，该部分保险费</t>
    </r>
    <r>
      <rPr>
        <b/>
        <sz val="10"/>
        <color rgb="FFFF0000"/>
        <rFont val="宋体"/>
        <charset val="134"/>
      </rPr>
      <t>按最高投标限价的0.048％</t>
    </r>
    <r>
      <rPr>
        <sz val="10"/>
        <rFont val="宋体"/>
        <charset val="134"/>
      </rPr>
      <t>作为不可竞争费在清单汇总表中计列。承包人缴纳该部分费用后应将参保凭证交发包人备案，并凭参保凭证向发包人申请付款。</t>
    </r>
  </si>
  <si>
    <r>
      <rPr>
        <sz val="10"/>
        <rFont val="宋体"/>
        <charset val="134"/>
      </rPr>
      <t>4.7 施工环保费以项计入工程量清单第100章，承包人中标后应编制施工环保费用清单，施工环保满足《无锡市交通运输局2021年度深入打好污染防治攻坚战重点工作》和《省厅关于招标文件贯彻落实扬尘污染防治有关法律法规规定的指导意见》文件的要求，该部分费用</t>
    </r>
    <r>
      <rPr>
        <b/>
        <sz val="10"/>
        <color rgb="FFFF0000"/>
        <rFont val="宋体"/>
        <charset val="134"/>
      </rPr>
      <t>按最高投标限价的0.3％</t>
    </r>
    <r>
      <rPr>
        <sz val="10"/>
        <rFont val="宋体"/>
        <charset val="134"/>
      </rPr>
      <t>作为不可竞争费在工程量清单第100章中计列。该费用由监理人和发包人审核后按实计量，但最终费用不得超出投标时该部分的投标报价。本项目扬尘治理费用在施工环保费中列支。</t>
    </r>
  </si>
  <si>
    <t>4.8 依据“交通部《公路水运工程安全生产监督管理办法》（〔2017〕第25号）”、《江苏省公路水运工程安全生产费用管理办法》（苏交规〔2025〕1号 ）和“关于印发《企业安全生产费用提取和使用管理办法》的通知（财资〔2022〕136号）”等文件的规定，本项目安全生产费用按最高投标限价的1.5%作为不可竞争费在工程量清单第100章中计列。该安全生产费用，应用于施工安全防护用具及设施的采购和更新、安全施工措施的落实、安全生产条件的改善等，不得挪作他用，投标人在报价时不得修改。安全生产费用及与此有关的一切作业经监理人及发包人对工程安全生产情况核实后支付，支付上限为最高投标限价的1.5%。如承包人在此基础上增加安全生产费用以满足项目施工需要，则承包人应在本项目工程量清单其他相关子目的单价或总额价中予以考虑，发包人不另支付。本项目安全生产辅助费按102-3-1～102-3-10清单子目费用合计的30%计算，包含在安全生产经费总额中。</t>
  </si>
  <si>
    <t>4.9 316 雨水管工程：各子目综合单价包括沟槽开挖、垫层、基础、底板及安装、管道及管道安装、检查井砌筑及浇筑、回填、井周加固、新旧管道接通、废除管道挖除等图集（图纸）有关作业及相应措施，管道数字化成像检测费用不单独计量支付，在施工辅助费中考虑。承包人投标报价时还需综合地质情况，考虑施工时沟槽排水降水、放坡及支护（施工时需采用钢板桩时必须采用钢板桩支护）等措施费用，且不得因施工措施的改变而调整单价。</t>
  </si>
  <si>
    <t>4.10 清理、拆除、挖除类项目均含外运和弃方场地费用，报价时充分考虑现场实际情况、环保、安全等要求，相关费用包括在投标报价内，不另行计量支付。</t>
  </si>
  <si>
    <t>4.11 本项目施工所需供电、供水由投标人自行调查解决并承担所有费用。</t>
  </si>
  <si>
    <t>4.12 100章未列子目其费用报价含入相关的工程子目或费率中，不再另行支付。</t>
  </si>
  <si>
    <t>4.13 除清单的单列子目外，所有清单子目的附属工作、措施工作、辅助材料、设施设备等均考虑在相关单价中，不单独计量支付。</t>
  </si>
  <si>
    <t>工程量清单汇总表</t>
  </si>
  <si>
    <t>标段：2025年市道抢修工程                                    单位：人民币元</t>
  </si>
  <si>
    <t>序号</t>
  </si>
  <si>
    <t>章次</t>
  </si>
  <si>
    <t>科目名称</t>
  </si>
  <si>
    <t>金额</t>
  </si>
  <si>
    <t>总则</t>
  </si>
  <si>
    <t>路基</t>
  </si>
  <si>
    <t>路面</t>
  </si>
  <si>
    <t>桥梁、涵洞（空）</t>
  </si>
  <si>
    <t>-</t>
  </si>
  <si>
    <t>隧道（空）</t>
  </si>
  <si>
    <t>安全设施及预埋管线</t>
  </si>
  <si>
    <t>第100章至700章清单小计                                             （1＋2＋3＋4＋5＋6）</t>
  </si>
  <si>
    <t>增加最高投标限价的3‰作为非正常参保人员工伤保险</t>
  </si>
  <si>
    <t>依据苏人社函[2025]1号，江阴市工伤保险按四挡投保，费率应为3‰</t>
  </si>
  <si>
    <t>增加最高投标限价的0.048%作为安全生产责任保险</t>
  </si>
  <si>
    <t>增加清单小计的3％作为暂列金额</t>
  </si>
  <si>
    <t>投标报价（7+8+9+10）（转入投标函）</t>
  </si>
  <si>
    <t xml:space="preserve"> 清单  第100章  总  则</t>
  </si>
  <si>
    <t>子目号</t>
  </si>
  <si>
    <t>子目名称</t>
  </si>
  <si>
    <t>单位</t>
  </si>
  <si>
    <t>数量</t>
  </si>
  <si>
    <t>单价</t>
  </si>
  <si>
    <t>合价</t>
  </si>
  <si>
    <t>工程管理</t>
  </si>
  <si>
    <t>102-2</t>
  </si>
  <si>
    <r>
      <rPr>
        <sz val="10"/>
        <rFont val="宋体"/>
        <charset val="134"/>
      </rPr>
      <t>施工环保费</t>
    </r>
    <r>
      <rPr>
        <b/>
        <sz val="10"/>
        <color rgb="FFFF0000"/>
        <rFont val="宋体"/>
        <charset val="134"/>
      </rPr>
      <t>（固定价）</t>
    </r>
  </si>
  <si>
    <t>总额</t>
  </si>
  <si>
    <t>102-3</t>
  </si>
  <si>
    <r>
      <rPr>
        <sz val="10"/>
        <rFont val="宋体"/>
        <charset val="134"/>
      </rPr>
      <t>安全生产费</t>
    </r>
    <r>
      <rPr>
        <b/>
        <sz val="10"/>
        <color rgb="FFFF0000"/>
        <rFont val="宋体"/>
        <charset val="134"/>
      </rPr>
      <t>（固定价）</t>
    </r>
  </si>
  <si>
    <t>100章小计（结转至工程量清单汇总表）           人民币元</t>
  </si>
  <si>
    <t xml:space="preserve"> 清单  第200章  路  基</t>
  </si>
  <si>
    <t>合计</t>
  </si>
  <si>
    <t>部位</t>
  </si>
  <si>
    <t>场地清理</t>
  </si>
  <si>
    <t>202-2</t>
  </si>
  <si>
    <t>挖除旧路面</t>
  </si>
  <si>
    <t>-a</t>
  </si>
  <si>
    <t xml:space="preserve">  铣刨5CM沥青面层</t>
  </si>
  <si>
    <r>
      <rPr>
        <sz val="10"/>
        <rFont val="宋体"/>
        <charset val="134"/>
      </rPr>
      <t>m</t>
    </r>
    <r>
      <rPr>
        <vertAlign val="superscript"/>
        <sz val="10"/>
        <rFont val="宋体"/>
        <charset val="134"/>
      </rPr>
      <t>2</t>
    </r>
  </si>
  <si>
    <t>X302+X211</t>
  </si>
  <si>
    <t>-b</t>
  </si>
  <si>
    <t>铣刨10CM沥青面层</t>
  </si>
  <si>
    <r>
      <rPr>
        <sz val="10"/>
        <color rgb="FFFF0000"/>
        <rFont val="宋体"/>
        <charset val="134"/>
      </rPr>
      <t>m</t>
    </r>
    <r>
      <rPr>
        <vertAlign val="superscript"/>
        <sz val="10"/>
        <color rgb="FFFF0000"/>
        <rFont val="宋体"/>
        <charset val="134"/>
      </rPr>
      <t>2</t>
    </r>
  </si>
  <si>
    <t>-c</t>
  </si>
  <si>
    <t>拆除原砼雨水口</t>
  </si>
  <si>
    <t>座</t>
  </si>
  <si>
    <t>d</t>
  </si>
  <si>
    <t>拆除原破损钢筋砼盖板</t>
  </si>
  <si>
    <t>m</t>
  </si>
  <si>
    <t>e</t>
  </si>
  <si>
    <t>拆除原DN800过路灌溉管</t>
  </si>
  <si>
    <t>挖方路基</t>
  </si>
  <si>
    <t>203-1</t>
  </si>
  <si>
    <t>路基挖方</t>
  </si>
  <si>
    <t xml:space="preserve">  挖除非适用材料（不含淤泥、岩盐、冻土，含施工范围内老路基及路面挖除）</t>
  </si>
  <si>
    <r>
      <rPr>
        <sz val="10"/>
        <rFont val="宋体"/>
        <charset val="134"/>
      </rPr>
      <t>m</t>
    </r>
    <r>
      <rPr>
        <vertAlign val="superscript"/>
        <sz val="10"/>
        <rFont val="宋体"/>
        <charset val="134"/>
      </rPr>
      <t>3</t>
    </r>
  </si>
  <si>
    <t>SⅡ-1</t>
  </si>
  <si>
    <t>200章小计（结转至工程量清单汇总表）      人民币元</t>
  </si>
  <si>
    <t xml:space="preserve"> 清单  第300章  路  面</t>
  </si>
  <si>
    <t>水泥稳定土底基层、基层</t>
  </si>
  <si>
    <t>304-3</t>
  </si>
  <si>
    <t>水泥稳定土基层</t>
  </si>
  <si>
    <t xml:space="preserve">  水泥稳定碎石（水泥剂量4.5%）</t>
  </si>
  <si>
    <t>306-7</t>
  </si>
  <si>
    <t>砼基层</t>
  </si>
  <si>
    <t xml:space="preserve">  C30砼（h=40cm）</t>
  </si>
  <si>
    <t xml:space="preserve">  C25片石砼（h=60cm）</t>
  </si>
  <si>
    <t>c</t>
  </si>
  <si>
    <t>C25砼包管</t>
  </si>
  <si>
    <t>m3</t>
  </si>
  <si>
    <t>透层和黏层</t>
  </si>
  <si>
    <t>308-1</t>
  </si>
  <si>
    <t>透层</t>
  </si>
  <si>
    <r>
      <rPr>
        <sz val="10"/>
        <rFont val="宋体"/>
        <charset val="134"/>
        <scheme val="major"/>
      </rPr>
      <t xml:space="preserve">  透层（乳化沥青，沥青用量0.7-1.5L/m</t>
    </r>
    <r>
      <rPr>
        <vertAlign val="superscript"/>
        <sz val="10"/>
        <rFont val="宋体"/>
        <charset val="134"/>
      </rPr>
      <t>2</t>
    </r>
    <r>
      <rPr>
        <sz val="10"/>
        <rFont val="宋体"/>
        <charset val="134"/>
      </rPr>
      <t>）</t>
    </r>
  </si>
  <si>
    <t>308-2</t>
  </si>
  <si>
    <t>黏层</t>
  </si>
  <si>
    <t xml:space="preserve"> </t>
  </si>
  <si>
    <r>
      <rPr>
        <sz val="10"/>
        <color rgb="FFFF0000"/>
        <rFont val="宋体"/>
        <charset val="134"/>
        <scheme val="major"/>
      </rPr>
      <t xml:space="preserve">  粘层（改性乳化沥青，沥青用量0.3-0.6L/m</t>
    </r>
    <r>
      <rPr>
        <vertAlign val="superscript"/>
        <sz val="10"/>
        <color rgb="FFFF0000"/>
        <rFont val="宋体"/>
        <charset val="134"/>
      </rPr>
      <t>2</t>
    </r>
    <r>
      <rPr>
        <sz val="10"/>
        <color rgb="FFFF0000"/>
        <rFont val="宋体"/>
        <charset val="134"/>
      </rPr>
      <t>）</t>
    </r>
  </si>
  <si>
    <t>设计补充</t>
  </si>
  <si>
    <t>热拌沥青混合料面层</t>
  </si>
  <si>
    <t>309-1</t>
  </si>
  <si>
    <t>细粒式沥青混凝土</t>
  </si>
  <si>
    <t>厚50mm    SFP-13</t>
  </si>
  <si>
    <t>m2</t>
  </si>
  <si>
    <t>309-2</t>
  </si>
  <si>
    <t>中粒式沥青混凝土</t>
  </si>
  <si>
    <t xml:space="preserve">  6cm AC-20C（70号A级道路石油沥青，石灰岩碎石）</t>
  </si>
  <si>
    <t>309-3</t>
  </si>
  <si>
    <t>粗粒式沥青混凝土</t>
  </si>
  <si>
    <t>厚80mm    SUP-25</t>
  </si>
  <si>
    <t>沥青表面处治与封层</t>
  </si>
  <si>
    <t>310-2</t>
  </si>
  <si>
    <t>封层</t>
  </si>
  <si>
    <r>
      <rPr>
        <sz val="10"/>
        <rFont val="宋体"/>
        <charset val="134"/>
        <scheme val="major"/>
      </rPr>
      <t xml:space="preserve">  下封层（改性乳化沥青，沥青用量1.0kg/m</t>
    </r>
    <r>
      <rPr>
        <vertAlign val="superscript"/>
        <sz val="10"/>
        <rFont val="宋体"/>
        <charset val="134"/>
        <scheme val="major"/>
      </rPr>
      <t>2</t>
    </r>
    <r>
      <rPr>
        <sz val="10"/>
        <rFont val="宋体"/>
        <charset val="134"/>
        <scheme val="major"/>
      </rPr>
      <t>）</t>
    </r>
  </si>
  <si>
    <r>
      <rPr>
        <sz val="10"/>
        <rFont val="宋体"/>
        <charset val="134"/>
        <scheme val="major"/>
      </rPr>
      <t>m</t>
    </r>
    <r>
      <rPr>
        <vertAlign val="superscript"/>
        <sz val="10"/>
        <rFont val="宋体"/>
        <charset val="134"/>
      </rPr>
      <t>2</t>
    </r>
  </si>
  <si>
    <t>抗裂贴</t>
  </si>
  <si>
    <t>改性沥青及改性沥青混合料</t>
  </si>
  <si>
    <t>311-3</t>
  </si>
  <si>
    <t>SMA路面</t>
  </si>
  <si>
    <t xml:space="preserve">  4cm SMA-13(SBS改性沥青，玄武岩碎石）</t>
  </si>
  <si>
    <t>培土路肩、中央分隔带回填土、土路肩加固及路缘石</t>
  </si>
  <si>
    <t>313-5</t>
  </si>
  <si>
    <t>混凝土预制块路缘石</t>
  </si>
  <si>
    <t xml:space="preserve">  A型立缘石（C30砼预制，90×28×15cm，含C15现浇砼、2cmM10水泥砂浆座浆）</t>
  </si>
  <si>
    <t>M10水泥砂浆1.362m3</t>
  </si>
  <si>
    <t xml:space="preserve">  平缘石（C30砼预制，90×30×13cm，含2cmM10水泥砂浆座浆）</t>
  </si>
  <si>
    <t>M10水泥砂浆2.724m3</t>
  </si>
  <si>
    <t>雨水管工程</t>
  </si>
  <si>
    <t>316-1</t>
  </si>
  <si>
    <t>钢筋砼承插口管道（详见图集及设计图示）</t>
  </si>
  <si>
    <t>P8防水C30混凝土</t>
  </si>
  <si>
    <t>回填5%石灰土</t>
  </si>
  <si>
    <t xml:space="preserve">  d800承插口钢筋砼II级管（10cm碎石垫层+120°砼基础，详见苏S01-2021-110）</t>
  </si>
  <si>
    <t>SⅤ-1</t>
  </si>
  <si>
    <t>回填图集苏S01-2021-117</t>
  </si>
  <si>
    <t>316-2</t>
  </si>
  <si>
    <t>雨水口连接管（详见图集及设计图示）</t>
  </si>
  <si>
    <t xml:space="preserve"> dn315*18.7 PE管（砼包管另计）</t>
  </si>
  <si>
    <t>回填图集苏S01-2021-128</t>
  </si>
  <si>
    <t>dn450*26.7   PE管（砼包管另计）</t>
  </si>
  <si>
    <t xml:space="preserve">DN300   HDPE管（砼包管另计） </t>
  </si>
  <si>
    <t>316-3</t>
  </si>
  <si>
    <t>雨水口（深度综合考虑，详见图集及设计图示）</t>
  </si>
  <si>
    <t xml:space="preserve">  丙型双篦雨水口（MU20砖，球墨铸铁框盖，详见苏S01-2021-299）</t>
  </si>
  <si>
    <t>个</t>
  </si>
  <si>
    <t>316-4</t>
  </si>
  <si>
    <t>钢筋砼雨水检查井（深度综合考虑，详见图集及设计图示）</t>
  </si>
  <si>
    <t xml:space="preserve">  φ1500钢筋砼落底式雨水检查井（详见苏S01-2021-171，含防坠网、包塑铁爬梯、井周加固等全部相关工作）</t>
  </si>
  <si>
    <t>316-5</t>
  </si>
  <si>
    <t>原钢筋砼井盖更换为φ70cm球墨铸铁雨水井盖座（具有防盗功能）</t>
  </si>
  <si>
    <t>316-6</t>
  </si>
  <si>
    <t>钢筋砼排水沟</t>
  </si>
  <si>
    <t>新建钢筋砼盖板（80cm×50cm×10cm）</t>
  </si>
  <si>
    <t>300章小计（结转至工程量清单汇总表）      人民币元</t>
  </si>
  <si>
    <t xml:space="preserve"> 清单  第600章  安全设施及预埋管线</t>
  </si>
  <si>
    <t>护栏</t>
  </si>
  <si>
    <t>602-3</t>
  </si>
  <si>
    <t>波形梁钢护栏</t>
  </si>
  <si>
    <t xml:space="preserve">  路侧波形梁钢护栏（含钻孔、基础砼浇筑埋设等全部相关工作）</t>
  </si>
  <si>
    <t>原Am级波形梁护栏拆除，栏板利用，立柱新建</t>
  </si>
  <si>
    <t>道路交通标线</t>
  </si>
  <si>
    <t>605-1</t>
  </si>
  <si>
    <t>热熔型涂料路面标线</t>
  </si>
  <si>
    <t>2mm热熔反光标线</t>
  </si>
  <si>
    <t>600章小计（结转至工程量清单汇总表）           人民币元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</si>
</sst>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00_);[Red]\(0.00\)"/>
    <numFmt numFmtId="179" formatCode="0_ "/>
  </numFmts>
  <fonts count="44">
    <font>
      <sz val="12"/>
      <name val="宋体"/>
      <charset val="134"/>
    </font>
    <font>
      <b/>
      <sz val="12"/>
      <name val="宋体"/>
      <charset val="134"/>
    </font>
    <font>
      <b/>
      <sz val="14"/>
      <name val="宋体"/>
      <charset val="134"/>
    </font>
    <font>
      <sz val="10"/>
      <name val="宋体"/>
      <charset val="134"/>
    </font>
    <font>
      <b/>
      <sz val="10"/>
      <name val="宋体"/>
      <charset val="134"/>
    </font>
    <font>
      <b/>
      <sz val="10"/>
      <name val="宋体"/>
      <charset val="134"/>
      <scheme val="minor"/>
    </font>
    <font>
      <sz val="10"/>
      <name val="宋体"/>
      <charset val="134"/>
      <scheme val="major"/>
    </font>
    <font>
      <sz val="10"/>
      <name val="宋体"/>
      <charset val="134"/>
      <scheme val="minor"/>
    </font>
    <font>
      <sz val="10"/>
      <color rgb="FFFF0000"/>
      <name val="宋体"/>
      <charset val="134"/>
      <scheme val="major"/>
    </font>
    <font>
      <sz val="10"/>
      <color rgb="FFFF0000"/>
      <name val="宋体"/>
      <charset val="134"/>
    </font>
    <font>
      <sz val="10"/>
      <color indexed="8"/>
      <name val="宋体"/>
      <charset val="134"/>
    </font>
    <font>
      <sz val="12"/>
      <color rgb="FFFF0000"/>
      <name val="宋体"/>
      <charset val="134"/>
    </font>
    <font>
      <b/>
      <sz val="10"/>
      <color rgb="FFFF0000"/>
      <name val="宋体"/>
      <charset val="134"/>
    </font>
    <font>
      <b/>
      <sz val="10"/>
      <color rgb="FFFF0000"/>
      <name val="宋体"/>
      <charset val="134"/>
      <scheme val="minor"/>
    </font>
    <font>
      <sz val="10"/>
      <color rgb="FF0000CC"/>
      <name val="宋体"/>
      <charset val="134"/>
    </font>
    <font>
      <b/>
      <sz val="12"/>
      <name val="黑体"/>
      <charset val="134"/>
    </font>
    <font>
      <b/>
      <sz val="10"/>
      <color rgb="FF0000CC"/>
      <name val="宋体"/>
      <charset val="134"/>
    </font>
    <font>
      <b/>
      <sz val="20"/>
      <name val="宋体"/>
      <charset val="134"/>
    </font>
    <font>
      <b/>
      <sz val="15"/>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
      <name val="宋体"/>
      <charset val="134"/>
    </font>
    <font>
      <vertAlign val="superscript"/>
      <sz val="10"/>
      <color rgb="FFFF0000"/>
      <name val="宋体"/>
      <charset val="134"/>
    </font>
    <font>
      <vertAlign val="superscript"/>
      <sz val="10"/>
      <name val="宋体"/>
      <charset val="134"/>
      <scheme val="major"/>
    </font>
    <font>
      <b/>
      <sz val="15"/>
      <name val="Times New Roman"/>
      <charset val="134"/>
    </font>
    <font>
      <strike/>
      <sz val="10"/>
      <name val="宋体"/>
      <charset val="134"/>
    </font>
  </fonts>
  <fills count="36">
    <fill>
      <patternFill patternType="none"/>
    </fill>
    <fill>
      <patternFill patternType="gray125"/>
    </fill>
    <fill>
      <patternFill patternType="solid">
        <fgColor indexed="9"/>
        <bgColor indexed="64"/>
      </patternFill>
    </fill>
    <fill>
      <patternFill patternType="solid">
        <fgColor rgb="FF00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5" borderId="2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3" applyNumberFormat="0" applyFill="0" applyAlignment="0" applyProtection="0">
      <alignment vertical="center"/>
    </xf>
    <xf numFmtId="0" fontId="26" fillId="0" borderId="23" applyNumberFormat="0" applyFill="0" applyAlignment="0" applyProtection="0">
      <alignment vertical="center"/>
    </xf>
    <xf numFmtId="0" fontId="27" fillId="0" borderId="24" applyNumberFormat="0" applyFill="0" applyAlignment="0" applyProtection="0">
      <alignment vertical="center"/>
    </xf>
    <xf numFmtId="0" fontId="27" fillId="0" borderId="0" applyNumberFormat="0" applyFill="0" applyBorder="0" applyAlignment="0" applyProtection="0">
      <alignment vertical="center"/>
    </xf>
    <xf numFmtId="0" fontId="28" fillId="6" borderId="25" applyNumberFormat="0" applyAlignment="0" applyProtection="0">
      <alignment vertical="center"/>
    </xf>
    <xf numFmtId="0" fontId="29" fillId="7" borderId="26" applyNumberFormat="0" applyAlignment="0" applyProtection="0">
      <alignment vertical="center"/>
    </xf>
    <xf numFmtId="0" fontId="30" fillId="7" borderId="25" applyNumberFormat="0" applyAlignment="0" applyProtection="0">
      <alignment vertical="center"/>
    </xf>
    <xf numFmtId="0" fontId="31" fillId="8" borderId="27" applyNumberFormat="0" applyAlignment="0" applyProtection="0">
      <alignment vertical="center"/>
    </xf>
    <xf numFmtId="0" fontId="32" fillId="0" borderId="28" applyNumberFormat="0" applyFill="0" applyAlignment="0" applyProtection="0">
      <alignment vertical="center"/>
    </xf>
    <xf numFmtId="0" fontId="33" fillId="0" borderId="29" applyNumberFormat="0" applyFill="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7" fillId="35" borderId="0" applyNumberFormat="0" applyBorder="0" applyAlignment="0" applyProtection="0">
      <alignment vertical="center"/>
    </xf>
    <xf numFmtId="0" fontId="0" fillId="0" borderId="0"/>
    <xf numFmtId="0" fontId="0" fillId="0" borderId="0"/>
    <xf numFmtId="0" fontId="0" fillId="0" borderId="0"/>
    <xf numFmtId="0" fontId="0" fillId="0" borderId="0">
      <alignment vertical="center"/>
    </xf>
  </cellStyleXfs>
  <cellXfs count="117">
    <xf numFmtId="0" fontId="0" fillId="0" borderId="0" xfId="0"/>
    <xf numFmtId="0" fontId="0" fillId="0" borderId="0" xfId="0" applyAlignment="1">
      <alignment wrapText="1"/>
    </xf>
    <xf numFmtId="176" fontId="0" fillId="0" borderId="0" xfId="0" applyNumberFormat="1"/>
    <xf numFmtId="177" fontId="0" fillId="0" borderId="0" xfId="0" applyNumberFormat="1"/>
    <xf numFmtId="178" fontId="1" fillId="0" borderId="0" xfId="0" applyNumberFormat="1" applyFont="1" applyAlignment="1">
      <alignment wrapText="1"/>
    </xf>
    <xf numFmtId="178" fontId="0" fillId="0" borderId="0" xfId="0" applyNumberFormat="1" applyAlignment="1">
      <alignment wrapText="1"/>
    </xf>
    <xf numFmtId="0" fontId="0" fillId="0" borderId="0" xfId="0" applyAlignment="1">
      <alignment horizontal="center" vertical="center" wrapText="1"/>
    </xf>
    <xf numFmtId="0" fontId="2" fillId="0" borderId="0" xfId="0" applyFont="1" applyAlignment="1">
      <alignment horizontal="center" vertical="center"/>
    </xf>
    <xf numFmtId="178" fontId="2" fillId="0" borderId="0" xfId="0" applyNumberFormat="1" applyFont="1" applyAlignment="1">
      <alignment horizontal="center" vertical="center" wrapText="1"/>
    </xf>
    <xf numFmtId="0" fontId="3" fillId="0" borderId="1" xfId="0" applyFont="1" applyBorder="1" applyAlignment="1">
      <alignment horizontal="center" vertical="center"/>
    </xf>
    <xf numFmtId="178" fontId="4" fillId="0" borderId="2"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76" fontId="4" fillId="0" borderId="4" xfId="0" applyNumberFormat="1" applyFont="1" applyBorder="1" applyAlignment="1">
      <alignment horizontal="center" vertical="center"/>
    </xf>
    <xf numFmtId="177" fontId="4" fillId="0" borderId="5" xfId="0" applyNumberFormat="1" applyFont="1" applyBorder="1" applyAlignment="1">
      <alignment horizontal="center" vertical="center"/>
    </xf>
    <xf numFmtId="178" fontId="5" fillId="0" borderId="2"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176" fontId="3" fillId="0" borderId="2" xfId="0" applyNumberFormat="1" applyFont="1" applyBorder="1" applyAlignment="1">
      <alignment horizontal="center" vertical="center"/>
    </xf>
    <xf numFmtId="177" fontId="3" fillId="0" borderId="7" xfId="0" applyNumberFormat="1" applyFont="1" applyBorder="1" applyAlignment="1">
      <alignment horizontal="center" vertical="center"/>
    </xf>
    <xf numFmtId="178" fontId="3" fillId="0" borderId="2" xfId="0" applyNumberFormat="1" applyFont="1" applyBorder="1" applyAlignment="1">
      <alignment vertical="center"/>
    </xf>
    <xf numFmtId="0" fontId="3" fillId="0" borderId="2" xfId="0" applyFont="1" applyBorder="1" applyAlignment="1">
      <alignment horizontal="center" vertical="center" wrapText="1"/>
    </xf>
    <xf numFmtId="178" fontId="3" fillId="0" borderId="2" xfId="0" applyNumberFormat="1" applyFont="1" applyBorder="1" applyAlignment="1">
      <alignment horizontal="center" vertical="center"/>
    </xf>
    <xf numFmtId="0" fontId="3" fillId="0" borderId="6" xfId="50" applyFont="1" applyBorder="1" applyAlignment="1">
      <alignment horizontal="center" vertical="center" wrapText="1"/>
    </xf>
    <xf numFmtId="178" fontId="3" fillId="0" borderId="2" xfId="0" applyNumberFormat="1"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178" fontId="3" fillId="0" borderId="9" xfId="0" applyNumberFormat="1" applyFont="1" applyBorder="1" applyAlignment="1">
      <alignment horizontal="center" vertical="center"/>
    </xf>
    <xf numFmtId="176" fontId="3" fillId="0" borderId="9" xfId="0" applyNumberFormat="1" applyFont="1" applyBorder="1" applyAlignment="1">
      <alignment horizontal="center" vertical="center"/>
    </xf>
    <xf numFmtId="177" fontId="3" fillId="0" borderId="10" xfId="0" applyNumberFormat="1"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176" fontId="3" fillId="0" borderId="12" xfId="0" applyNumberFormat="1" applyFont="1" applyBorder="1" applyAlignment="1">
      <alignment horizontal="center" vertical="center"/>
    </xf>
    <xf numFmtId="177" fontId="4" fillId="0" borderId="13" xfId="0" applyNumberFormat="1" applyFont="1" applyBorder="1" applyAlignment="1">
      <alignment horizontal="center" vertical="center"/>
    </xf>
    <xf numFmtId="178" fontId="4" fillId="0" borderId="0" xfId="0" applyNumberFormat="1" applyFont="1" applyAlignment="1">
      <alignment horizontal="center" vertical="center" wrapText="1"/>
    </xf>
    <xf numFmtId="177"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178" fontId="3" fillId="0" borderId="0" xfId="0" applyNumberFormat="1" applyFont="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left" vertical="center" wrapText="1"/>
    </xf>
    <xf numFmtId="0" fontId="4" fillId="0" borderId="14" xfId="0" applyFont="1" applyBorder="1" applyAlignment="1">
      <alignment horizontal="center" vertical="center"/>
    </xf>
    <xf numFmtId="176" fontId="3" fillId="0" borderId="2"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2" fontId="3" fillId="0" borderId="2" xfId="0" applyNumberFormat="1" applyFont="1" applyBorder="1" applyAlignment="1">
      <alignment horizontal="center" vertical="center"/>
    </xf>
    <xf numFmtId="178" fontId="7" fillId="0" borderId="2" xfId="0" applyNumberFormat="1" applyFont="1" applyBorder="1" applyAlignment="1">
      <alignment vertical="center" wrapText="1"/>
    </xf>
    <xf numFmtId="178" fontId="3" fillId="0" borderId="2" xfId="0" applyNumberFormat="1" applyFont="1" applyBorder="1" applyAlignment="1" applyProtection="1">
      <alignment horizontal="center" vertical="center" wrapText="1"/>
      <protection locked="0"/>
    </xf>
    <xf numFmtId="178" fontId="7" fillId="0" borderId="2" xfId="0" applyNumberFormat="1" applyFont="1" applyBorder="1" applyAlignment="1">
      <alignment vertical="center"/>
    </xf>
    <xf numFmtId="0" fontId="8" fillId="0" borderId="6"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center" vertical="center" wrapText="1"/>
    </xf>
    <xf numFmtId="176" fontId="9" fillId="0" borderId="2" xfId="0" applyNumberFormat="1" applyFont="1" applyBorder="1" applyAlignment="1">
      <alignment horizontal="center" vertical="center" wrapText="1"/>
    </xf>
    <xf numFmtId="2" fontId="9" fillId="0" borderId="2" xfId="0" applyNumberFormat="1" applyFont="1" applyBorder="1" applyAlignment="1">
      <alignment horizontal="center" vertical="center"/>
    </xf>
    <xf numFmtId="177" fontId="9" fillId="0" borderId="7" xfId="0" applyNumberFormat="1" applyFont="1" applyBorder="1" applyAlignment="1">
      <alignment horizontal="center" vertical="center"/>
    </xf>
    <xf numFmtId="178" fontId="3" fillId="0" borderId="2" xfId="0" applyNumberFormat="1" applyFont="1" applyBorder="1" applyAlignment="1">
      <alignment vertical="center" wrapText="1"/>
    </xf>
    <xf numFmtId="0" fontId="3" fillId="0" borderId="2" xfId="0" applyNumberFormat="1" applyFont="1" applyFill="1" applyBorder="1" applyAlignment="1" applyProtection="1">
      <alignment horizontal="center" vertical="center" wrapText="1"/>
    </xf>
    <xf numFmtId="0" fontId="3" fillId="0" borderId="2" xfId="0" applyFont="1" applyFill="1" applyBorder="1" applyAlignment="1">
      <alignment horizontal="left" vertical="center" wrapText="1"/>
    </xf>
    <xf numFmtId="0" fontId="3" fillId="0" borderId="2" xfId="52" applyFont="1" applyBorder="1" applyAlignment="1">
      <alignment horizontal="center" vertical="center" wrapText="1"/>
    </xf>
    <xf numFmtId="177" fontId="10" fillId="2" borderId="2" xfId="0" applyNumberFormat="1" applyFont="1" applyFill="1" applyBorder="1" applyAlignment="1" applyProtection="1">
      <alignment horizontal="center" vertical="center" wrapText="1"/>
    </xf>
    <xf numFmtId="49" fontId="3" fillId="0" borderId="2" xfId="0" applyNumberFormat="1" applyFont="1" applyFill="1" applyBorder="1" applyAlignment="1" applyProtection="1">
      <alignment horizontal="center" vertical="center" wrapText="1"/>
    </xf>
    <xf numFmtId="49" fontId="3" fillId="0" borderId="2" xfId="51" applyNumberFormat="1" applyFont="1" applyBorder="1" applyAlignment="1">
      <alignment horizontal="right" vertical="center"/>
    </xf>
    <xf numFmtId="49" fontId="3" fillId="0" borderId="2" xfId="51" applyNumberFormat="1" applyFont="1" applyBorder="1" applyAlignment="1">
      <alignment horizontal="center" vertical="center"/>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9" fillId="0" borderId="6" xfId="0" applyFont="1" applyBorder="1" applyAlignment="1">
      <alignment horizontal="center" vertical="center"/>
    </xf>
    <xf numFmtId="0" fontId="9" fillId="0" borderId="2" xfId="0" applyFont="1" applyBorder="1" applyAlignment="1">
      <alignment horizontal="left" vertical="center" wrapText="1"/>
    </xf>
    <xf numFmtId="0" fontId="9" fillId="0" borderId="2" xfId="0" applyFont="1" applyBorder="1" applyAlignment="1">
      <alignment horizontal="center" vertical="center"/>
    </xf>
    <xf numFmtId="178" fontId="9" fillId="0" borderId="2" xfId="0" applyNumberFormat="1" applyFont="1" applyBorder="1" applyAlignment="1" applyProtection="1">
      <alignment horizontal="center" vertical="center" wrapText="1"/>
      <protection locked="0"/>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178" fontId="4" fillId="0" borderId="12" xfId="0" applyNumberFormat="1" applyFont="1" applyBorder="1" applyAlignment="1">
      <alignment horizontal="center" vertical="center" wrapText="1"/>
    </xf>
    <xf numFmtId="178" fontId="9" fillId="0" borderId="2" xfId="0" applyNumberFormat="1"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176" fontId="4" fillId="0" borderId="14" xfId="0" applyNumberFormat="1" applyFont="1" applyBorder="1" applyAlignment="1">
      <alignment horizontal="center" vertical="center"/>
    </xf>
    <xf numFmtId="177" fontId="4" fillId="0" borderId="18" xfId="0" applyNumberFormat="1" applyFont="1" applyBorder="1" applyAlignment="1">
      <alignment horizontal="center" vertical="center"/>
    </xf>
    <xf numFmtId="0" fontId="3" fillId="0" borderId="2" xfId="0" applyFont="1" applyBorder="1" applyAlignment="1">
      <alignment vertical="center" wrapText="1"/>
    </xf>
    <xf numFmtId="179" fontId="3" fillId="0" borderId="7"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176" fontId="9" fillId="0" borderId="2" xfId="0" applyNumberFormat="1" applyFont="1" applyBorder="1" applyAlignment="1">
      <alignment horizontal="center" vertical="center"/>
    </xf>
    <xf numFmtId="179" fontId="9" fillId="0" borderId="7" xfId="0" applyNumberFormat="1" applyFont="1" applyBorder="1" applyAlignment="1">
      <alignment horizontal="center" vertical="center" wrapText="1"/>
    </xf>
    <xf numFmtId="179" fontId="4" fillId="0" borderId="13" xfId="0" applyNumberFormat="1" applyFont="1" applyBorder="1" applyAlignment="1">
      <alignment horizontal="center" vertical="center" wrapText="1"/>
    </xf>
    <xf numFmtId="179" fontId="3" fillId="0" borderId="0" xfId="0" applyNumberFormat="1" applyFont="1" applyAlignment="1">
      <alignment horizontal="center" vertical="center" wrapText="1"/>
    </xf>
    <xf numFmtId="176" fontId="11" fillId="0" borderId="0" xfId="0" applyNumberFormat="1" applyFont="1"/>
    <xf numFmtId="177" fontId="4" fillId="0" borderId="19" xfId="0" applyNumberFormat="1" applyFont="1" applyBorder="1" applyAlignment="1">
      <alignment horizontal="center" vertical="center"/>
    </xf>
    <xf numFmtId="176" fontId="9" fillId="0" borderId="0" xfId="0" applyNumberFormat="1" applyFont="1" applyAlignment="1">
      <alignment horizontal="center" vertical="center"/>
    </xf>
    <xf numFmtId="176" fontId="3" fillId="0" borderId="20" xfId="0" applyNumberFormat="1" applyFont="1" applyBorder="1" applyAlignment="1">
      <alignment horizontal="center" vertical="center"/>
    </xf>
    <xf numFmtId="0" fontId="3" fillId="0" borderId="2" xfId="0" applyFont="1" applyBorder="1" applyAlignment="1">
      <alignment horizontal="left" vertical="center"/>
    </xf>
    <xf numFmtId="179" fontId="3" fillId="0" borderId="2" xfId="0" applyNumberFormat="1" applyFont="1" applyBorder="1" applyAlignment="1">
      <alignment horizontal="center" vertical="center"/>
    </xf>
    <xf numFmtId="1" fontId="3" fillId="0" borderId="2" xfId="0" applyNumberFormat="1" applyFont="1" applyBorder="1" applyAlignment="1">
      <alignment horizontal="center" vertical="center"/>
    </xf>
    <xf numFmtId="179" fontId="3" fillId="0" borderId="20" xfId="0" applyNumberFormat="1" applyFont="1" applyBorder="1" applyAlignment="1">
      <alignment horizontal="center" vertical="center"/>
    </xf>
    <xf numFmtId="179" fontId="12" fillId="0" borderId="0" xfId="0" applyNumberFormat="1" applyFont="1" applyAlignment="1">
      <alignment horizontal="center" vertical="center"/>
    </xf>
    <xf numFmtId="179" fontId="4" fillId="0" borderId="21" xfId="0" applyNumberFormat="1" applyFont="1" applyBorder="1" applyAlignment="1">
      <alignment horizontal="center" vertical="center"/>
    </xf>
    <xf numFmtId="179" fontId="0" fillId="0" borderId="0" xfId="0" applyNumberFormat="1"/>
    <xf numFmtId="179" fontId="9" fillId="0" borderId="0" xfId="0" applyNumberFormat="1" applyFont="1" applyAlignment="1">
      <alignment horizontal="center" vertical="center"/>
    </xf>
    <xf numFmtId="0" fontId="4" fillId="0" borderId="19" xfId="0" applyFont="1" applyBorder="1" applyAlignment="1">
      <alignment horizontal="center" vertical="center"/>
    </xf>
    <xf numFmtId="0" fontId="12" fillId="0" borderId="2" xfId="0" applyFont="1" applyBorder="1" applyAlignment="1">
      <alignment horizontal="center" vertical="center"/>
    </xf>
    <xf numFmtId="0" fontId="13" fillId="0" borderId="2" xfId="0" applyFont="1" applyBorder="1" applyAlignment="1">
      <alignment horizontal="center" vertical="center"/>
    </xf>
    <xf numFmtId="0" fontId="3" fillId="0" borderId="12" xfId="0" applyFont="1" applyBorder="1" applyAlignment="1">
      <alignment horizontal="center" vertical="center"/>
    </xf>
    <xf numFmtId="179" fontId="3" fillId="0" borderId="21" xfId="0" applyNumberFormat="1" applyFont="1" applyBorder="1" applyAlignment="1">
      <alignment horizontal="center" vertical="center"/>
    </xf>
    <xf numFmtId="0" fontId="12" fillId="0" borderId="0" xfId="0" applyFont="1" applyAlignment="1">
      <alignment horizontal="center" vertical="center"/>
    </xf>
    <xf numFmtId="2" fontId="4" fillId="0" borderId="0" xfId="0" applyNumberFormat="1" applyFont="1" applyAlignment="1">
      <alignment horizontal="center" vertical="center"/>
    </xf>
    <xf numFmtId="0" fontId="14" fillId="0" borderId="0" xfId="0" applyFont="1" applyAlignment="1">
      <alignment horizontal="left" vertical="center"/>
    </xf>
    <xf numFmtId="0" fontId="3" fillId="0" borderId="0" xfId="0" applyFont="1" applyAlignment="1">
      <alignment vertical="center" wrapText="1"/>
    </xf>
    <xf numFmtId="0" fontId="15" fillId="0" borderId="0" xfId="0" applyFont="1" applyAlignment="1">
      <alignment horizontal="center" vertical="center"/>
    </xf>
    <xf numFmtId="0" fontId="3" fillId="3" borderId="0" xfId="0" applyFont="1" applyFill="1" applyAlignment="1">
      <alignment vertical="center" wrapText="1"/>
    </xf>
    <xf numFmtId="0" fontId="3" fillId="4" borderId="0" xfId="0" applyFont="1" applyFill="1" applyAlignment="1">
      <alignment horizontal="left" vertical="center" wrapText="1"/>
    </xf>
    <xf numFmtId="0" fontId="3" fillId="0" borderId="0" xfId="0" applyFont="1" applyAlignment="1">
      <alignment vertical="center"/>
    </xf>
    <xf numFmtId="0" fontId="16" fillId="0" borderId="0" xfId="0" applyFont="1" applyAlignment="1">
      <alignment vertical="center"/>
    </xf>
    <xf numFmtId="0" fontId="9" fillId="0" borderId="0" xfId="0" applyFont="1" applyAlignment="1">
      <alignment horizontal="left" vertical="center"/>
    </xf>
    <xf numFmtId="0" fontId="17" fillId="0" borderId="0" xfId="0" applyFont="1" applyAlignment="1">
      <alignment horizontal="center" vertical="center"/>
    </xf>
    <xf numFmtId="0" fontId="18" fillId="0" borderId="0" xfId="0" applyFont="1" applyAlignment="1">
      <alignment horizontal="center" vertical="center"/>
    </xf>
    <xf numFmtId="0" fontId="3" fillId="0" borderId="6" xfId="0" applyFont="1" applyBorder="1" applyAlignment="1" quotePrefix="1">
      <alignment horizontal="center" vertical="center"/>
    </xf>
    <xf numFmtId="49" fontId="8" fillId="0" borderId="6" xfId="0" applyNumberFormat="1" applyFont="1" applyBorder="1" applyAlignment="1" quotePrefix="1">
      <alignment horizontal="center" vertical="center" wrapText="1"/>
    </xf>
    <xf numFmtId="49" fontId="6" fillId="0" borderId="6" xfId="0" applyNumberFormat="1" applyFont="1" applyBorder="1" applyAlignment="1" quotePrefix="1">
      <alignment horizontal="center" vertical="center" wrapText="1"/>
    </xf>
    <xf numFmtId="0" fontId="6" fillId="0" borderId="6" xfId="0" applyFont="1" applyBorder="1" applyAlignment="1" quotePrefix="1">
      <alignment horizontal="center" vertical="center" wrapText="1"/>
    </xf>
    <xf numFmtId="0" fontId="8" fillId="0" borderId="6" xfId="0" applyFont="1" applyBorder="1" applyAlignment="1" quotePrefix="1">
      <alignment horizontal="center" vertical="center" wrapText="1"/>
    </xf>
    <xf numFmtId="0" fontId="3" fillId="0" borderId="6" xfId="0" applyFont="1" applyBorder="1" applyAlignment="1" quotePrefix="1">
      <alignment horizontal="center" vertical="center" wrapText="1"/>
    </xf>
    <xf numFmtId="0" fontId="3" fillId="0" borderId="2" xfId="0" applyFont="1" applyBorder="1" applyAlignment="1" quotePrefix="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0 6" xfId="50"/>
    <cellStyle name="常规 4" xfId="51"/>
    <cellStyle name="常规_342" xfId="52"/>
  </cellStyles>
  <tableStyles count="0" defaultTableStyle="TableStyleMedium9" defaultPivotStyle="PivotStyleLight16"/>
  <colors>
    <mruColors>
      <color rgb="00FFCCFF"/>
      <color rgb="000000CC"/>
      <color rgb="0000FFFF"/>
      <color rgb="0000FF00"/>
      <color rgb="0099FF99"/>
      <color rgb="00FF99CC"/>
      <color rgb="00FFCC99"/>
      <color rgb="0000FFCC"/>
      <color rgb="00FFFFCC"/>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31"/>
  <sheetViews>
    <sheetView tabSelected="1" view="pageBreakPreview" zoomScaleNormal="100" topLeftCell="A3" workbookViewId="0">
      <selection activeCell="A6" sqref="A6:B6"/>
    </sheetView>
  </sheetViews>
  <sheetFormatPr defaultColWidth="9" defaultRowHeight="25.5" outlineLevelCol="1"/>
  <cols>
    <col min="1" max="2" width="45.125" style="115" customWidth="1"/>
    <col min="3" max="3" width="7.75" style="76" customWidth="1"/>
    <col min="4" max="4" width="7.5" style="76" customWidth="1"/>
    <col min="5" max="5" width="12.125" style="76" customWidth="1"/>
    <col min="6" max="6" width="7.625" customWidth="1"/>
  </cols>
  <sheetData>
    <row r="1" ht="57" customHeight="1"/>
    <row r="2" ht="45" customHeight="1" spans="1:2">
      <c r="A2" s="7" t="s">
        <v>0</v>
      </c>
      <c r="B2" s="7"/>
    </row>
    <row r="3" ht="48" customHeight="1" spans="1:2">
      <c r="A3" s="7"/>
      <c r="B3" s="7"/>
    </row>
    <row r="4" ht="51" customHeight="1"/>
    <row r="5" ht="48" customHeight="1" spans="1:1">
      <c r="A5" s="115" t="s">
        <v>1</v>
      </c>
    </row>
    <row r="6" ht="48" customHeight="1" spans="1:1">
      <c r="A6" s="115" t="s">
        <v>2</v>
      </c>
    </row>
    <row r="7" ht="48" customHeight="1" spans="1:1">
      <c r="A7" s="115" t="s">
        <v>3</v>
      </c>
    </row>
    <row r="8" ht="48" customHeight="1" spans="1:1">
      <c r="A8" s="115" t="s">
        <v>4</v>
      </c>
    </row>
    <row r="9" ht="48" customHeight="1" spans="1:1">
      <c r="A9" s="115" t="s">
        <v>5</v>
      </c>
    </row>
    <row r="10" ht="51" customHeight="1"/>
    <row r="11" ht="78.75" customHeight="1"/>
    <row r="12" ht="45" customHeight="1"/>
    <row r="13" ht="51" customHeight="1" spans="1:2">
      <c r="A13" s="116" t="s">
        <v>6</v>
      </c>
      <c r="B13" s="116"/>
    </row>
    <row r="14" ht="51" customHeight="1"/>
    <row r="15" ht="51" customHeight="1"/>
    <row r="16" ht="51" customHeight="1"/>
    <row r="17" ht="51" customHeight="1"/>
    <row r="18" ht="51" customHeight="1"/>
    <row r="19" ht="51" customHeight="1"/>
    <row r="20" ht="51" customHeight="1"/>
    <row r="21" ht="51" customHeight="1"/>
    <row r="22" ht="51" customHeight="1"/>
    <row r="23" ht="51" customHeight="1"/>
    <row r="24" ht="51" customHeight="1"/>
    <row r="25" ht="51" customHeight="1"/>
    <row r="26" ht="51" customHeight="1"/>
    <row r="27" ht="51" customHeight="1"/>
    <row r="28" ht="51" customHeight="1"/>
    <row r="29" ht="51" customHeight="1"/>
    <row r="30" ht="51" customHeight="1"/>
    <row r="31" ht="51" customHeight="1"/>
  </sheetData>
  <mergeCells count="8">
    <mergeCell ref="A2:B2"/>
    <mergeCell ref="A3:B3"/>
    <mergeCell ref="A5:B5"/>
    <mergeCell ref="A6:B6"/>
    <mergeCell ref="A7:B7"/>
    <mergeCell ref="A8:B8"/>
    <mergeCell ref="A9:B9"/>
    <mergeCell ref="A13:B13"/>
  </mergeCells>
  <pageMargins left="0.354330708661417" right="0.354330708661417" top="0.984251968503937" bottom="0.984251968503937" header="0.511811023622047" footer="0.511811023622047"/>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I35"/>
  <sheetViews>
    <sheetView view="pageBreakPreview" zoomScaleNormal="100" workbookViewId="0">
      <selection activeCell="A15" sqref="A13:A15"/>
    </sheetView>
  </sheetViews>
  <sheetFormatPr defaultColWidth="9" defaultRowHeight="14.25"/>
  <cols>
    <col min="1" max="1" width="86.625" style="108" customWidth="1"/>
    <col min="2" max="4" width="9" style="108" customWidth="1"/>
    <col min="5" max="5" width="7.25" style="108" customWidth="1"/>
    <col min="6" max="6" width="12.5" style="108" customWidth="1"/>
    <col min="7" max="7" width="11" style="108" customWidth="1"/>
    <col min="8" max="8" width="5.5" style="108" customWidth="1"/>
    <col min="9" max="9" width="5" style="108" customWidth="1"/>
  </cols>
  <sheetData>
    <row r="1" ht="20.1" customHeight="1" spans="1:9">
      <c r="A1" s="109" t="s">
        <v>7</v>
      </c>
      <c r="B1" s="109"/>
      <c r="C1" s="109"/>
      <c r="D1" s="109"/>
      <c r="E1" s="109"/>
      <c r="F1" s="109"/>
      <c r="G1" s="109"/>
      <c r="H1" s="109"/>
      <c r="I1" s="109"/>
    </row>
    <row r="2" ht="44.1" customHeight="1" spans="1:1">
      <c r="A2" s="108" t="s">
        <v>8</v>
      </c>
    </row>
    <row r="3" ht="30" customHeight="1" spans="1:1">
      <c r="A3" s="108" t="s">
        <v>9</v>
      </c>
    </row>
    <row r="4" ht="56.1" customHeight="1" spans="1:1">
      <c r="A4" s="108" t="s">
        <v>10</v>
      </c>
    </row>
    <row r="5" ht="44.1" customHeight="1" spans="1:1">
      <c r="A5" s="108" t="s">
        <v>11</v>
      </c>
    </row>
    <row r="6" ht="30" customHeight="1" spans="1:1">
      <c r="A6" s="108" t="s">
        <v>12</v>
      </c>
    </row>
    <row r="7" ht="30" customHeight="1" spans="1:1">
      <c r="A7" s="108" t="s">
        <v>13</v>
      </c>
    </row>
    <row r="8" ht="30" customHeight="1" spans="1:1">
      <c r="A8" s="108" t="s">
        <v>14</v>
      </c>
    </row>
    <row r="9" ht="20.1" customHeight="1" spans="1:1">
      <c r="A9" s="109" t="s">
        <v>15</v>
      </c>
    </row>
    <row r="10" ht="20.1" customHeight="1" spans="1:1">
      <c r="A10" s="108" t="s">
        <v>16</v>
      </c>
    </row>
    <row r="11" ht="45.75" customHeight="1" spans="1:1">
      <c r="A11" s="108" t="s">
        <v>17</v>
      </c>
    </row>
    <row r="12" ht="30" customHeight="1" spans="1:1">
      <c r="A12" s="108" t="s">
        <v>18</v>
      </c>
    </row>
    <row r="13" ht="30" customHeight="1" spans="1:1">
      <c r="A13" s="108" t="s">
        <v>19</v>
      </c>
    </row>
    <row r="14" ht="30" customHeight="1" spans="1:1">
      <c r="A14" s="108" t="s">
        <v>20</v>
      </c>
    </row>
    <row r="15" ht="20.1" customHeight="1" spans="1:1">
      <c r="A15" s="108" t="s">
        <v>21</v>
      </c>
    </row>
    <row r="16" ht="20.1" customHeight="1" spans="1:1">
      <c r="A16" s="110" t="s">
        <v>22</v>
      </c>
    </row>
    <row r="17" ht="20.1" customHeight="1" spans="1:1">
      <c r="A17" s="108" t="s">
        <v>23</v>
      </c>
    </row>
    <row r="18" ht="20.1" customHeight="1" spans="1:1">
      <c r="A18" s="109" t="s">
        <v>24</v>
      </c>
    </row>
    <row r="19" ht="20.1" customHeight="1" spans="1:1">
      <c r="A19" s="108" t="s">
        <v>25</v>
      </c>
    </row>
    <row r="20" ht="20.1" customHeight="1" spans="1:1">
      <c r="A20" s="109" t="s">
        <v>26</v>
      </c>
    </row>
    <row r="21" ht="30" customHeight="1" spans="1:1">
      <c r="A21" s="108" t="s">
        <v>27</v>
      </c>
    </row>
    <row r="22" ht="30.75" customHeight="1" spans="1:1">
      <c r="A22" s="108" t="s">
        <v>28</v>
      </c>
    </row>
    <row r="23" ht="30" customHeight="1" spans="1:1">
      <c r="A23" s="108" t="s">
        <v>29</v>
      </c>
    </row>
    <row r="24" ht="47.25" customHeight="1" spans="1:1">
      <c r="A24" s="108" t="s">
        <v>30</v>
      </c>
    </row>
    <row r="25" ht="45.75" customHeight="1" spans="1:1">
      <c r="A25" s="108" t="s">
        <v>31</v>
      </c>
    </row>
    <row r="26" ht="32.1" customHeight="1" spans="1:1">
      <c r="A26" s="108" t="s">
        <v>32</v>
      </c>
    </row>
    <row r="27" ht="45.95" customHeight="1" spans="1:1">
      <c r="A27" s="108" t="s">
        <v>33</v>
      </c>
    </row>
    <row r="28" ht="45.95" customHeight="1" spans="1:1">
      <c r="A28" s="40" t="s">
        <v>34</v>
      </c>
    </row>
    <row r="29" ht="60" customHeight="1" spans="1:2">
      <c r="A29" s="111" t="s">
        <v>35</v>
      </c>
      <c r="B29" s="112"/>
    </row>
    <row r="30" ht="100.5" customHeight="1" spans="1:1">
      <c r="A30" s="111" t="s">
        <v>36</v>
      </c>
    </row>
    <row r="31" ht="54.75" customHeight="1" spans="1:2">
      <c r="A31" s="108" t="s">
        <v>37</v>
      </c>
      <c r="B31" s="113"/>
    </row>
    <row r="32" ht="32.1" customHeight="1" spans="1:1">
      <c r="A32" s="40" t="s">
        <v>38</v>
      </c>
    </row>
    <row r="33" ht="21" customHeight="1" spans="1:1">
      <c r="A33" s="40" t="s">
        <v>39</v>
      </c>
    </row>
    <row r="34" ht="20.1" customHeight="1" spans="1:2">
      <c r="A34" s="40" t="s">
        <v>40</v>
      </c>
      <c r="B34" s="114"/>
    </row>
    <row r="35" ht="30" customHeight="1" spans="1:1">
      <c r="A35" s="40" t="s">
        <v>41</v>
      </c>
    </row>
  </sheetData>
  <printOptions horizontalCentered="1"/>
  <pageMargins left="0.7" right="0.7" top="0.75" bottom="0.75" header="0.3" footer="0.3"/>
  <pageSetup paperSize="9" scale="9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E19"/>
  <sheetViews>
    <sheetView showZeros="0" view="pageBreakPreview" zoomScaleNormal="100" workbookViewId="0">
      <pane ySplit="3" topLeftCell="A4" activePane="bottomLeft" state="frozen"/>
      <selection/>
      <selection pane="bottomLeft" activeCell="D13" sqref="D13"/>
    </sheetView>
  </sheetViews>
  <sheetFormatPr defaultColWidth="9" defaultRowHeight="26.1" customHeight="1" outlineLevelCol="4"/>
  <cols>
    <col min="1" max="2" width="12.625" style="39" customWidth="1"/>
    <col min="3" max="3" width="35.625" style="39" customWidth="1"/>
    <col min="4" max="4" width="14.625" style="39" customWidth="1"/>
    <col min="5" max="11" width="10.625" style="39" customWidth="1"/>
    <col min="12" max="32" width="10.625" customWidth="1"/>
  </cols>
  <sheetData>
    <row r="1" ht="32.1" customHeight="1" spans="1:4">
      <c r="A1" s="7" t="s">
        <v>42</v>
      </c>
      <c r="B1" s="7"/>
      <c r="C1" s="7"/>
      <c r="D1" s="7"/>
    </row>
    <row r="2" customHeight="1" spans="1:1">
      <c r="A2" s="39" t="s">
        <v>43</v>
      </c>
    </row>
    <row r="3" customHeight="1" spans="1:4">
      <c r="A3" s="11" t="s">
        <v>44</v>
      </c>
      <c r="B3" s="13" t="s">
        <v>45</v>
      </c>
      <c r="C3" s="13" t="s">
        <v>46</v>
      </c>
      <c r="D3" s="100" t="s">
        <v>47</v>
      </c>
    </row>
    <row r="4" customHeight="1" spans="1:4">
      <c r="A4" s="17">
        <v>1</v>
      </c>
      <c r="B4" s="19">
        <v>100</v>
      </c>
      <c r="C4" s="19" t="s">
        <v>48</v>
      </c>
      <c r="D4" s="95">
        <f>'100章'!F7</f>
        <v>37536</v>
      </c>
    </row>
    <row r="5" customHeight="1" spans="1:4">
      <c r="A5" s="17">
        <v>2</v>
      </c>
      <c r="B5" s="19">
        <v>200</v>
      </c>
      <c r="C5" s="19" t="s">
        <v>49</v>
      </c>
      <c r="D5" s="95">
        <f>'200章'!F14</f>
        <v>0</v>
      </c>
    </row>
    <row r="6" customHeight="1" spans="1:4">
      <c r="A6" s="17">
        <v>3</v>
      </c>
      <c r="B6" s="19">
        <v>300</v>
      </c>
      <c r="C6" s="19" t="s">
        <v>50</v>
      </c>
      <c r="D6" s="95">
        <f>'300章'!F48</f>
        <v>0</v>
      </c>
    </row>
    <row r="7" customHeight="1" spans="1:4">
      <c r="A7" s="17">
        <v>4</v>
      </c>
      <c r="B7" s="19">
        <v>400</v>
      </c>
      <c r="C7" s="19" t="s">
        <v>51</v>
      </c>
      <c r="D7" s="95" t="s">
        <v>52</v>
      </c>
    </row>
    <row r="8" customHeight="1" spans="1:4">
      <c r="A8" s="17">
        <v>5</v>
      </c>
      <c r="B8" s="19">
        <v>500</v>
      </c>
      <c r="C8" s="19" t="s">
        <v>53</v>
      </c>
      <c r="D8" s="95" t="s">
        <v>52</v>
      </c>
    </row>
    <row r="9" customHeight="1" spans="1:4">
      <c r="A9" s="17">
        <v>6</v>
      </c>
      <c r="B9" s="19">
        <v>600</v>
      </c>
      <c r="C9" s="19" t="s">
        <v>54</v>
      </c>
      <c r="D9" s="95">
        <f>'600章'!F11</f>
        <v>0</v>
      </c>
    </row>
    <row r="10" ht="27.95" customHeight="1" spans="1:4">
      <c r="A10" s="17">
        <v>7</v>
      </c>
      <c r="B10" s="23" t="s">
        <v>55</v>
      </c>
      <c r="C10" s="23"/>
      <c r="D10" s="95">
        <f>SUM(D4:D9)</f>
        <v>37536</v>
      </c>
    </row>
    <row r="11" customHeight="1" spans="1:5">
      <c r="A11" s="17">
        <v>8</v>
      </c>
      <c r="B11" s="101" t="s">
        <v>56</v>
      </c>
      <c r="C11" s="101"/>
      <c r="D11" s="95">
        <v>6271</v>
      </c>
      <c r="E11" s="76" t="s">
        <v>57</v>
      </c>
    </row>
    <row r="12" customHeight="1" spans="1:4">
      <c r="A12" s="17">
        <v>9</v>
      </c>
      <c r="B12" s="102" t="s">
        <v>58</v>
      </c>
      <c r="C12" s="102"/>
      <c r="D12" s="95">
        <v>1003</v>
      </c>
    </row>
    <row r="13" customHeight="1" spans="1:4">
      <c r="A13" s="17">
        <v>10</v>
      </c>
      <c r="B13" s="101" t="s">
        <v>59</v>
      </c>
      <c r="C13" s="101"/>
      <c r="D13" s="95">
        <f>D10*0.03</f>
        <v>1126.08</v>
      </c>
    </row>
    <row r="14" customHeight="1" spans="1:4">
      <c r="A14" s="17">
        <v>11</v>
      </c>
      <c r="B14" s="103" t="s">
        <v>60</v>
      </c>
      <c r="C14" s="103"/>
      <c r="D14" s="104">
        <f>SUM(D10:D13)</f>
        <v>45936.08</v>
      </c>
    </row>
    <row r="15" customHeight="1" spans="3:4">
      <c r="C15" s="105"/>
      <c r="D15" s="106">
        <f>D14/10000</f>
        <v>4.593608</v>
      </c>
    </row>
    <row r="16" customHeight="1" spans="2:2">
      <c r="B16" s="107"/>
    </row>
    <row r="17" customHeight="1" spans="2:2">
      <c r="B17" s="107"/>
    </row>
    <row r="18" customHeight="1" spans="2:2">
      <c r="B18" s="107"/>
    </row>
    <row r="19" customHeight="1" spans="2:2">
      <c r="B19" s="107"/>
    </row>
  </sheetData>
  <mergeCells count="7">
    <mergeCell ref="A1:D1"/>
    <mergeCell ref="A2:D2"/>
    <mergeCell ref="B10:C10"/>
    <mergeCell ref="B11:C11"/>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G10"/>
  <sheetViews>
    <sheetView showZeros="0" view="pageBreakPreview" zoomScaleNormal="100" workbookViewId="0">
      <pane ySplit="3" topLeftCell="A4" activePane="bottomLeft" state="frozen"/>
      <selection/>
      <selection pane="bottomLeft" activeCell="E7" sqref="E7"/>
    </sheetView>
  </sheetViews>
  <sheetFormatPr defaultColWidth="9" defaultRowHeight="26.1" customHeight="1" outlineLevelCol="6"/>
  <cols>
    <col min="1" max="1" width="6.625" customWidth="1"/>
    <col min="2" max="2" width="32.625" customWidth="1"/>
    <col min="3" max="3" width="6.625" customWidth="1"/>
    <col min="4" max="6" width="10.625" style="2" customWidth="1"/>
    <col min="7" max="7" width="9.625" style="88" customWidth="1"/>
    <col min="8" max="13" width="10.625" customWidth="1"/>
  </cols>
  <sheetData>
    <row r="1" ht="32.1" customHeight="1" spans="1:6">
      <c r="A1" s="7" t="s">
        <v>61</v>
      </c>
      <c r="B1" s="7"/>
      <c r="C1" s="7"/>
      <c r="D1" s="7"/>
      <c r="E1" s="7"/>
      <c r="F1" s="7"/>
    </row>
    <row r="2" customHeight="1" spans="1:6">
      <c r="A2" s="9" t="str">
        <f>汇总表!A2</f>
        <v>标段：2025年市道抢修工程                                    单位：人民币元</v>
      </c>
      <c r="B2" s="9"/>
      <c r="C2" s="9"/>
      <c r="D2" s="9"/>
      <c r="E2" s="9"/>
      <c r="F2" s="9"/>
    </row>
    <row r="3" customHeight="1" spans="1:7">
      <c r="A3" s="11" t="s">
        <v>62</v>
      </c>
      <c r="B3" s="13" t="s">
        <v>63</v>
      </c>
      <c r="C3" s="13" t="s">
        <v>64</v>
      </c>
      <c r="D3" s="14" t="s">
        <v>65</v>
      </c>
      <c r="E3" s="13" t="s">
        <v>66</v>
      </c>
      <c r="F3" s="89" t="s">
        <v>67</v>
      </c>
      <c r="G3" s="90"/>
    </row>
    <row r="4" customHeight="1" spans="1:7">
      <c r="A4" s="17">
        <v>102</v>
      </c>
      <c r="B4" s="18" t="s">
        <v>68</v>
      </c>
      <c r="C4" s="19"/>
      <c r="D4" s="20"/>
      <c r="E4" s="19"/>
      <c r="F4" s="91"/>
      <c r="G4" s="90"/>
    </row>
    <row r="5" customHeight="1" spans="1:7">
      <c r="A5" s="117" t="s">
        <v>69</v>
      </c>
      <c r="B5" s="92" t="s">
        <v>70</v>
      </c>
      <c r="C5" s="19" t="s">
        <v>71</v>
      </c>
      <c r="D5" s="93">
        <v>1</v>
      </c>
      <c r="E5" s="94">
        <v>6179</v>
      </c>
      <c r="F5" s="95">
        <f>D5*E5</f>
        <v>6179</v>
      </c>
      <c r="G5" s="96"/>
    </row>
    <row r="6" customHeight="1" spans="1:7">
      <c r="A6" s="117" t="s">
        <v>72</v>
      </c>
      <c r="B6" s="92" t="s">
        <v>73</v>
      </c>
      <c r="C6" s="19" t="s">
        <v>71</v>
      </c>
      <c r="D6" s="93">
        <v>1</v>
      </c>
      <c r="E6" s="94">
        <v>31357</v>
      </c>
      <c r="F6" s="95">
        <f>D6*E6</f>
        <v>31357</v>
      </c>
      <c r="G6" s="96"/>
    </row>
    <row r="7" customHeight="1" spans="1:7">
      <c r="A7" s="33" t="s">
        <v>74</v>
      </c>
      <c r="B7" s="34"/>
      <c r="C7" s="34"/>
      <c r="D7" s="34"/>
      <c r="E7" s="34"/>
      <c r="F7" s="97">
        <f>SUM(F4:F6)</f>
        <v>37536</v>
      </c>
      <c r="G7" s="90"/>
    </row>
    <row r="8" customHeight="1" spans="4:7">
      <c r="D8" s="98"/>
      <c r="E8" s="99"/>
      <c r="F8" s="98"/>
      <c r="G8" s="90"/>
    </row>
    <row r="9" customHeight="1" spans="5:5">
      <c r="E9" s="99"/>
    </row>
    <row r="10" customHeight="1" spans="5:5">
      <c r="E10" s="99"/>
    </row>
  </sheetData>
  <mergeCells count="3">
    <mergeCell ref="A1:F1"/>
    <mergeCell ref="A2:F2"/>
    <mergeCell ref="A7:D7"/>
  </mergeCells>
  <printOptions horizontalCentered="1"/>
  <pageMargins left="0.236220472440945" right="0.236220472440945" top="0.748031496062992" bottom="0.748031496062992" header="0.31496062992126" footer="0.31496062992126"/>
  <pageSetup paperSize="9" fitToHeight="0" orientation="portrait"/>
  <headerFooter alignWithMargins="0"/>
  <ignoredErrors>
    <ignoredError sqref="F6"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P55"/>
  <sheetViews>
    <sheetView showZeros="0" view="pageBreakPreview" zoomScaleNormal="100" workbookViewId="0">
      <pane xSplit="6" ySplit="3" topLeftCell="G4" activePane="bottomRight" state="frozen"/>
      <selection/>
      <selection pane="topRight"/>
      <selection pane="bottomLeft"/>
      <selection pane="bottomRight" activeCell="P12" sqref="P12"/>
    </sheetView>
  </sheetViews>
  <sheetFormatPr defaultColWidth="9" defaultRowHeight="26.1" customHeight="1"/>
  <cols>
    <col min="1" max="1" width="6.625" style="39" customWidth="1"/>
    <col min="2" max="2" width="32.625" style="77" customWidth="1"/>
    <col min="3" max="3" width="6.625" style="39" customWidth="1"/>
    <col min="4" max="4" width="10.625" style="39" customWidth="1"/>
    <col min="5" max="6" width="10.625" style="78" customWidth="1"/>
    <col min="7" max="7" width="10.5" style="37" hidden="1" customWidth="1"/>
    <col min="8" max="8" width="9.75" style="41" hidden="1" customWidth="1"/>
    <col min="9" max="9" width="8.5" style="41" hidden="1" customWidth="1"/>
    <col min="10" max="10" width="5.75" style="41" hidden="1" customWidth="1"/>
    <col min="11" max="11" width="8.5" style="41" hidden="1" customWidth="1"/>
    <col min="14" max="16" width="8.625" style="77" customWidth="1"/>
  </cols>
  <sheetData>
    <row r="1" ht="32.1" customHeight="1" spans="1:11">
      <c r="A1" s="7" t="s">
        <v>75</v>
      </c>
      <c r="B1" s="7"/>
      <c r="C1" s="7"/>
      <c r="D1" s="7"/>
      <c r="E1" s="7"/>
      <c r="F1" s="7"/>
      <c r="H1" s="37"/>
      <c r="I1" s="37"/>
      <c r="J1" s="37"/>
      <c r="K1" s="37"/>
    </row>
    <row r="2" customHeight="1" spans="1:11">
      <c r="A2" s="9" t="str">
        <f>汇总表!A2</f>
        <v>标段：2025年市道抢修工程                                    单位：人民币元</v>
      </c>
      <c r="B2" s="9"/>
      <c r="C2" s="9"/>
      <c r="D2" s="9"/>
      <c r="E2" s="9"/>
      <c r="F2" s="9"/>
      <c r="G2" s="10" t="s">
        <v>76</v>
      </c>
      <c r="H2" s="10"/>
      <c r="I2" s="10"/>
      <c r="J2" s="10"/>
      <c r="K2" s="10"/>
    </row>
    <row r="3" s="76" customFormat="1" customHeight="1" spans="1:16">
      <c r="A3" s="11" t="s">
        <v>62</v>
      </c>
      <c r="B3" s="12" t="s">
        <v>63</v>
      </c>
      <c r="C3" s="13" t="s">
        <v>64</v>
      </c>
      <c r="D3" s="14" t="s">
        <v>65</v>
      </c>
      <c r="E3" s="13" t="s">
        <v>66</v>
      </c>
      <c r="F3" s="15" t="s">
        <v>67</v>
      </c>
      <c r="G3" s="10"/>
      <c r="H3" s="16" t="s">
        <v>77</v>
      </c>
      <c r="I3" s="16" t="s">
        <v>65</v>
      </c>
      <c r="J3" s="16" t="s">
        <v>77</v>
      </c>
      <c r="K3" s="16" t="s">
        <v>65</v>
      </c>
      <c r="N3" s="77"/>
      <c r="O3" s="77"/>
      <c r="P3" s="77"/>
    </row>
    <row r="4" s="76" customFormat="1" customHeight="1" spans="1:16">
      <c r="A4" s="17">
        <v>202</v>
      </c>
      <c r="B4" s="18" t="s">
        <v>78</v>
      </c>
      <c r="C4" s="44"/>
      <c r="D4" s="79"/>
      <c r="E4" s="44"/>
      <c r="F4" s="80"/>
      <c r="G4" s="10"/>
      <c r="H4" s="16"/>
      <c r="I4" s="16"/>
      <c r="J4" s="16"/>
      <c r="K4" s="16"/>
      <c r="N4" s="77"/>
      <c r="O4" s="77"/>
      <c r="P4" s="77"/>
    </row>
    <row r="5" s="76" customFormat="1" customHeight="1" spans="1:16">
      <c r="A5" s="17" t="s">
        <v>79</v>
      </c>
      <c r="B5" s="18" t="s">
        <v>80</v>
      </c>
      <c r="C5" s="44"/>
      <c r="D5" s="79"/>
      <c r="E5" s="44"/>
      <c r="F5" s="80"/>
      <c r="G5" s="10"/>
      <c r="H5" s="16"/>
      <c r="I5" s="16"/>
      <c r="J5" s="16"/>
      <c r="K5" s="16"/>
      <c r="N5" s="77"/>
      <c r="O5" s="77"/>
      <c r="P5" s="77"/>
    </row>
    <row r="6" s="76" customFormat="1" customHeight="1" spans="1:16">
      <c r="A6" s="65" t="s">
        <v>81</v>
      </c>
      <c r="B6" s="81" t="s">
        <v>82</v>
      </c>
      <c r="C6" s="23" t="s">
        <v>83</v>
      </c>
      <c r="D6" s="20">
        <f>898+410</f>
        <v>1308</v>
      </c>
      <c r="E6" s="49"/>
      <c r="F6" s="82">
        <f t="shared" ref="F6:F13" si="0">D6*E6</f>
        <v>0</v>
      </c>
      <c r="G6" s="10">
        <f>400*0.05+3500*0.1</f>
        <v>370</v>
      </c>
      <c r="H6" s="26" t="s">
        <v>84</v>
      </c>
      <c r="I6" s="26">
        <f>26*0.09+26*0.04</f>
        <v>3.38</v>
      </c>
      <c r="J6" s="16"/>
      <c r="K6" s="16"/>
      <c r="N6" s="77"/>
      <c r="O6" s="77"/>
      <c r="P6" s="77"/>
    </row>
    <row r="7" s="76" customFormat="1" customHeight="1" spans="1:16">
      <c r="A7" s="118" t="s">
        <v>85</v>
      </c>
      <c r="B7" s="68" t="s">
        <v>86</v>
      </c>
      <c r="C7" s="53" t="s">
        <v>87</v>
      </c>
      <c r="D7" s="84">
        <f>1828+2666</f>
        <v>4494</v>
      </c>
      <c r="E7" s="70"/>
      <c r="F7" s="85">
        <f t="shared" si="0"/>
        <v>0</v>
      </c>
      <c r="G7" s="10"/>
      <c r="H7" s="26"/>
      <c r="I7" s="26"/>
      <c r="J7" s="16"/>
      <c r="K7" s="16"/>
      <c r="N7" s="77"/>
      <c r="O7" s="77"/>
      <c r="P7" s="77"/>
    </row>
    <row r="8" s="76" customFormat="1" customHeight="1" spans="1:16">
      <c r="A8" s="117" t="s">
        <v>88</v>
      </c>
      <c r="B8" s="18" t="s">
        <v>89</v>
      </c>
      <c r="C8" s="23" t="s">
        <v>90</v>
      </c>
      <c r="D8" s="20">
        <f>3+7+10+4+8</f>
        <v>32</v>
      </c>
      <c r="E8" s="49"/>
      <c r="F8" s="82">
        <f t="shared" si="0"/>
        <v>0</v>
      </c>
      <c r="G8" s="10"/>
      <c r="H8" s="26"/>
      <c r="I8" s="26"/>
      <c r="J8" s="16"/>
      <c r="K8" s="16"/>
      <c r="N8" s="77"/>
      <c r="O8" s="77"/>
      <c r="P8" s="77"/>
    </row>
    <row r="9" s="76" customFormat="1" customHeight="1" spans="1:16">
      <c r="A9" s="17" t="s">
        <v>91</v>
      </c>
      <c r="B9" s="18" t="s">
        <v>92</v>
      </c>
      <c r="C9" s="23" t="s">
        <v>93</v>
      </c>
      <c r="D9" s="20">
        <v>166</v>
      </c>
      <c r="E9" s="49"/>
      <c r="F9" s="82">
        <f t="shared" si="0"/>
        <v>0</v>
      </c>
      <c r="G9" s="10"/>
      <c r="H9" s="26"/>
      <c r="I9" s="26"/>
      <c r="J9" s="16"/>
      <c r="K9" s="16"/>
      <c r="N9" s="77"/>
      <c r="O9" s="77"/>
      <c r="P9" s="77"/>
    </row>
    <row r="10" s="76" customFormat="1" customHeight="1" spans="1:16">
      <c r="A10" s="17" t="s">
        <v>94</v>
      </c>
      <c r="B10" s="18" t="s">
        <v>95</v>
      </c>
      <c r="C10" s="23" t="s">
        <v>93</v>
      </c>
      <c r="D10" s="20">
        <v>30</v>
      </c>
      <c r="E10" s="49"/>
      <c r="F10" s="82">
        <f t="shared" si="0"/>
        <v>0</v>
      </c>
      <c r="G10" s="10"/>
      <c r="H10" s="26"/>
      <c r="I10" s="26"/>
      <c r="J10" s="16"/>
      <c r="K10" s="16"/>
      <c r="N10" s="77"/>
      <c r="O10" s="77"/>
      <c r="P10" s="77"/>
    </row>
    <row r="11" s="76" customFormat="1" customHeight="1" spans="1:16">
      <c r="A11" s="17">
        <v>203</v>
      </c>
      <c r="B11" s="18" t="s">
        <v>96</v>
      </c>
      <c r="C11" s="19"/>
      <c r="D11" s="20">
        <f>G11</f>
        <v>0</v>
      </c>
      <c r="E11" s="49"/>
      <c r="F11" s="82">
        <f t="shared" si="0"/>
        <v>0</v>
      </c>
      <c r="G11" s="10">
        <f>I11+K11</f>
        <v>0</v>
      </c>
      <c r="H11" s="26"/>
      <c r="I11" s="26"/>
      <c r="J11" s="26"/>
      <c r="K11" s="26"/>
      <c r="N11" s="77"/>
      <c r="O11" s="77"/>
      <c r="P11" s="77"/>
    </row>
    <row r="12" s="76" customFormat="1" customHeight="1" spans="1:16">
      <c r="A12" s="17" t="s">
        <v>97</v>
      </c>
      <c r="B12" s="18" t="s">
        <v>98</v>
      </c>
      <c r="C12" s="19"/>
      <c r="D12" s="20">
        <f>G12</f>
        <v>0</v>
      </c>
      <c r="E12" s="49"/>
      <c r="F12" s="82">
        <f t="shared" si="0"/>
        <v>0</v>
      </c>
      <c r="G12" s="10">
        <f>I12+K12</f>
        <v>0</v>
      </c>
      <c r="H12" s="22"/>
      <c r="I12" s="26"/>
      <c r="J12" s="26"/>
      <c r="K12" s="26"/>
      <c r="N12" s="77"/>
      <c r="O12" s="77"/>
      <c r="P12" s="77"/>
    </row>
    <row r="13" s="76" customFormat="1" customHeight="1" spans="1:16">
      <c r="A13" s="117" t="s">
        <v>88</v>
      </c>
      <c r="B13" s="18" t="s">
        <v>99</v>
      </c>
      <c r="C13" s="23" t="s">
        <v>100</v>
      </c>
      <c r="D13" s="20">
        <f>874*1.12+172*1.12+275</f>
        <v>1446.52</v>
      </c>
      <c r="E13" s="49"/>
      <c r="F13" s="82">
        <f t="shared" si="0"/>
        <v>0</v>
      </c>
      <c r="G13" s="10">
        <f>I13+K13</f>
        <v>9170</v>
      </c>
      <c r="H13" s="26" t="s">
        <v>101</v>
      </c>
      <c r="I13" s="75">
        <v>9170</v>
      </c>
      <c r="J13" s="26"/>
      <c r="K13" s="26"/>
      <c r="N13" s="77"/>
      <c r="O13" s="77"/>
      <c r="P13" s="77"/>
    </row>
    <row r="14" s="76" customFormat="1" customHeight="1" spans="1:16">
      <c r="A14" s="33" t="s">
        <v>102</v>
      </c>
      <c r="B14" s="34"/>
      <c r="C14" s="34"/>
      <c r="D14" s="34"/>
      <c r="E14" s="74"/>
      <c r="F14" s="86">
        <f>SUM(F4:F13)</f>
        <v>0</v>
      </c>
      <c r="G14" s="10"/>
      <c r="H14" s="10"/>
      <c r="I14" s="10"/>
      <c r="J14" s="10"/>
      <c r="K14" s="10"/>
      <c r="N14" s="77"/>
      <c r="O14" s="77"/>
      <c r="P14" s="77"/>
    </row>
    <row r="15" s="76" customFormat="1" customHeight="1" spans="1:16">
      <c r="A15" s="39"/>
      <c r="B15" s="77"/>
      <c r="C15" s="39"/>
      <c r="D15" s="37">
        <f>SUM(D11:D13)</f>
        <v>1446.52</v>
      </c>
      <c r="E15" s="78"/>
      <c r="F15" s="87"/>
      <c r="G15" s="37">
        <f>SUM(G11:G13)</f>
        <v>9170</v>
      </c>
      <c r="H15" s="41"/>
      <c r="I15" s="41"/>
      <c r="J15" s="41"/>
      <c r="K15" s="41"/>
      <c r="N15" s="77"/>
      <c r="O15" s="77"/>
      <c r="P15" s="77"/>
    </row>
    <row r="16" s="76" customFormat="1" customHeight="1" spans="1:16">
      <c r="A16" s="39"/>
      <c r="B16" s="77"/>
      <c r="C16" s="39"/>
      <c r="D16" s="37">
        <f>D15-G15</f>
        <v>-7723.48</v>
      </c>
      <c r="E16" s="78"/>
      <c r="F16" s="78"/>
      <c r="G16" s="37"/>
      <c r="H16" s="41"/>
      <c r="I16" s="41"/>
      <c r="J16" s="41"/>
      <c r="K16" s="41"/>
      <c r="N16" s="77"/>
      <c r="O16" s="77"/>
      <c r="P16" s="77"/>
    </row>
    <row r="17" s="76" customFormat="1" customHeight="1" spans="1:16">
      <c r="A17" s="39"/>
      <c r="B17" s="77"/>
      <c r="C17" s="39"/>
      <c r="D17" s="39"/>
      <c r="E17" s="78"/>
      <c r="F17" s="78"/>
      <c r="G17" s="37"/>
      <c r="H17" s="41"/>
      <c r="I17" s="41"/>
      <c r="J17" s="41"/>
      <c r="K17" s="41"/>
      <c r="N17" s="77"/>
      <c r="O17" s="77"/>
      <c r="P17" s="77"/>
    </row>
    <row r="18" s="76" customFormat="1" customHeight="1" spans="1:16">
      <c r="A18" s="39"/>
      <c r="B18" s="77"/>
      <c r="C18" s="39"/>
      <c r="D18" s="39"/>
      <c r="E18" s="78"/>
      <c r="F18" s="78"/>
      <c r="G18" s="37"/>
      <c r="H18" s="41"/>
      <c r="I18" s="41"/>
      <c r="J18" s="41"/>
      <c r="K18" s="41"/>
      <c r="N18" s="77"/>
      <c r="O18" s="77"/>
      <c r="P18" s="77"/>
    </row>
    <row r="19" s="76" customFormat="1" customHeight="1" spans="1:16">
      <c r="A19" s="39"/>
      <c r="B19" s="77"/>
      <c r="C19" s="39"/>
      <c r="D19" s="39"/>
      <c r="E19" s="78"/>
      <c r="F19" s="78"/>
      <c r="G19" s="37"/>
      <c r="H19" s="41"/>
      <c r="I19" s="41"/>
      <c r="J19" s="41"/>
      <c r="K19" s="41"/>
      <c r="N19" s="77"/>
      <c r="O19" s="77"/>
      <c r="P19" s="77"/>
    </row>
    <row r="20" s="76" customFormat="1" customHeight="1" spans="1:16">
      <c r="A20" s="39"/>
      <c r="B20" s="77"/>
      <c r="C20" s="39"/>
      <c r="D20" s="39"/>
      <c r="E20" s="78"/>
      <c r="F20" s="78"/>
      <c r="G20" s="37"/>
      <c r="H20" s="41"/>
      <c r="I20" s="41"/>
      <c r="J20" s="41"/>
      <c r="K20" s="41"/>
      <c r="N20" s="77"/>
      <c r="O20" s="77"/>
      <c r="P20" s="77"/>
    </row>
    <row r="21" s="76" customFormat="1" customHeight="1" spans="1:16">
      <c r="A21" s="39"/>
      <c r="B21" s="77"/>
      <c r="C21" s="39"/>
      <c r="D21" s="39"/>
      <c r="E21" s="78"/>
      <c r="F21" s="78"/>
      <c r="G21" s="37"/>
      <c r="H21" s="41"/>
      <c r="I21" s="41"/>
      <c r="J21" s="41"/>
      <c r="K21" s="41"/>
      <c r="N21" s="77"/>
      <c r="O21" s="77"/>
      <c r="P21" s="77"/>
    </row>
    <row r="22" s="76" customFormat="1" customHeight="1" spans="1:16">
      <c r="A22" s="39"/>
      <c r="B22" s="77"/>
      <c r="C22" s="39"/>
      <c r="D22" s="39"/>
      <c r="E22" s="78"/>
      <c r="F22" s="78"/>
      <c r="G22" s="37"/>
      <c r="H22" s="41"/>
      <c r="I22" s="41"/>
      <c r="J22" s="41"/>
      <c r="K22" s="41"/>
      <c r="N22" s="77"/>
      <c r="O22" s="77"/>
      <c r="P22" s="77"/>
    </row>
    <row r="23" s="76" customFormat="1" customHeight="1" spans="1:16">
      <c r="A23" s="39"/>
      <c r="B23" s="77"/>
      <c r="C23" s="39"/>
      <c r="D23" s="39"/>
      <c r="E23" s="78"/>
      <c r="F23" s="78"/>
      <c r="G23" s="37"/>
      <c r="H23" s="41"/>
      <c r="I23" s="41"/>
      <c r="J23" s="41"/>
      <c r="K23" s="41"/>
      <c r="N23" s="77"/>
      <c r="O23" s="77"/>
      <c r="P23" s="77"/>
    </row>
    <row r="24" s="76" customFormat="1" customHeight="1" spans="1:16">
      <c r="A24" s="39"/>
      <c r="B24" s="77"/>
      <c r="C24" s="39"/>
      <c r="D24" s="39"/>
      <c r="E24" s="78"/>
      <c r="F24" s="78"/>
      <c r="G24" s="37"/>
      <c r="H24" s="41"/>
      <c r="I24" s="41"/>
      <c r="J24" s="41"/>
      <c r="K24" s="41"/>
      <c r="N24" s="77"/>
      <c r="O24" s="77"/>
      <c r="P24" s="77"/>
    </row>
    <row r="25" s="76" customFormat="1" customHeight="1" spans="1:16">
      <c r="A25" s="39"/>
      <c r="B25" s="77"/>
      <c r="C25" s="39"/>
      <c r="D25" s="39"/>
      <c r="E25" s="78"/>
      <c r="F25" s="78"/>
      <c r="G25" s="37"/>
      <c r="H25" s="41"/>
      <c r="I25" s="41"/>
      <c r="J25" s="41"/>
      <c r="K25" s="41"/>
      <c r="N25" s="77"/>
      <c r="O25" s="77"/>
      <c r="P25" s="77"/>
    </row>
    <row r="26" s="76" customFormat="1" customHeight="1" spans="1:16">
      <c r="A26" s="39"/>
      <c r="B26" s="77"/>
      <c r="C26" s="39"/>
      <c r="D26" s="39"/>
      <c r="E26" s="78"/>
      <c r="F26" s="78"/>
      <c r="G26" s="37"/>
      <c r="H26" s="41"/>
      <c r="I26" s="41"/>
      <c r="J26" s="41"/>
      <c r="K26" s="41"/>
      <c r="N26" s="77"/>
      <c r="O26" s="77"/>
      <c r="P26" s="77"/>
    </row>
    <row r="27" s="76" customFormat="1" customHeight="1" spans="1:16">
      <c r="A27" s="39"/>
      <c r="B27" s="77"/>
      <c r="C27" s="39"/>
      <c r="D27" s="39"/>
      <c r="E27" s="78"/>
      <c r="F27" s="78"/>
      <c r="G27" s="37"/>
      <c r="H27" s="41"/>
      <c r="I27" s="41"/>
      <c r="J27" s="41"/>
      <c r="K27" s="41"/>
      <c r="N27" s="77"/>
      <c r="O27" s="77"/>
      <c r="P27" s="77"/>
    </row>
    <row r="28" s="39" customFormat="1" customHeight="1" spans="2:16">
      <c r="B28" s="77"/>
      <c r="E28" s="78"/>
      <c r="F28" s="78"/>
      <c r="G28" s="37"/>
      <c r="H28" s="41"/>
      <c r="I28" s="41"/>
      <c r="J28" s="41"/>
      <c r="K28" s="41"/>
      <c r="N28" s="77"/>
      <c r="O28" s="77"/>
      <c r="P28" s="77"/>
    </row>
    <row r="29" s="39" customFormat="1" customHeight="1" spans="2:16">
      <c r="B29" s="77"/>
      <c r="E29" s="78"/>
      <c r="F29" s="78"/>
      <c r="G29" s="37"/>
      <c r="H29" s="41"/>
      <c r="I29" s="41"/>
      <c r="J29" s="41"/>
      <c r="K29" s="41"/>
      <c r="N29" s="77"/>
      <c r="O29" s="77"/>
      <c r="P29" s="77"/>
    </row>
    <row r="30" s="39" customFormat="1" customHeight="1" spans="2:16">
      <c r="B30" s="77"/>
      <c r="E30" s="78"/>
      <c r="F30" s="78"/>
      <c r="G30" s="37"/>
      <c r="H30" s="41"/>
      <c r="I30" s="41"/>
      <c r="J30" s="41"/>
      <c r="K30" s="41"/>
      <c r="N30" s="77"/>
      <c r="O30" s="77"/>
      <c r="P30" s="77"/>
    </row>
    <row r="31" s="39" customFormat="1" customHeight="1" spans="2:16">
      <c r="B31" s="77"/>
      <c r="E31" s="78"/>
      <c r="F31" s="78"/>
      <c r="G31" s="37"/>
      <c r="H31" s="41"/>
      <c r="I31" s="41"/>
      <c r="J31" s="41"/>
      <c r="K31" s="41"/>
      <c r="N31" s="77"/>
      <c r="O31" s="77"/>
      <c r="P31" s="77"/>
    </row>
    <row r="32" s="39" customFormat="1" customHeight="1" spans="2:16">
      <c r="B32" s="77"/>
      <c r="E32" s="78"/>
      <c r="F32" s="78"/>
      <c r="G32" s="37"/>
      <c r="H32" s="41"/>
      <c r="I32" s="41"/>
      <c r="J32" s="41"/>
      <c r="K32" s="41"/>
      <c r="N32" s="77"/>
      <c r="O32" s="77"/>
      <c r="P32" s="77"/>
    </row>
    <row r="33" s="39" customFormat="1" customHeight="1" spans="2:16">
      <c r="B33" s="77"/>
      <c r="E33" s="78"/>
      <c r="F33" s="78"/>
      <c r="G33" s="37"/>
      <c r="H33" s="41"/>
      <c r="I33" s="41"/>
      <c r="J33" s="41"/>
      <c r="K33" s="41"/>
      <c r="N33" s="77"/>
      <c r="O33" s="77"/>
      <c r="P33" s="77"/>
    </row>
    <row r="34" s="39" customFormat="1" customHeight="1" spans="2:16">
      <c r="B34" s="77"/>
      <c r="E34" s="78"/>
      <c r="F34" s="78"/>
      <c r="G34" s="37"/>
      <c r="H34" s="41"/>
      <c r="I34" s="41"/>
      <c r="J34" s="41"/>
      <c r="K34" s="41"/>
      <c r="N34" s="77"/>
      <c r="O34" s="77"/>
      <c r="P34" s="77"/>
    </row>
    <row r="35" s="39" customFormat="1" customHeight="1" spans="2:16">
      <c r="B35" s="77"/>
      <c r="E35" s="78"/>
      <c r="F35" s="78"/>
      <c r="G35" s="37"/>
      <c r="H35" s="41"/>
      <c r="I35" s="41"/>
      <c r="J35" s="41"/>
      <c r="K35" s="41"/>
      <c r="N35" s="77"/>
      <c r="O35" s="77"/>
      <c r="P35" s="77"/>
    </row>
    <row r="36" s="39" customFormat="1" customHeight="1" spans="2:16">
      <c r="B36" s="77"/>
      <c r="E36" s="78"/>
      <c r="F36" s="78"/>
      <c r="G36" s="37"/>
      <c r="H36" s="41"/>
      <c r="I36" s="41"/>
      <c r="J36" s="41"/>
      <c r="K36" s="41"/>
      <c r="N36" s="77"/>
      <c r="O36" s="77"/>
      <c r="P36" s="77"/>
    </row>
    <row r="37" s="39" customFormat="1" customHeight="1" spans="2:16">
      <c r="B37" s="77"/>
      <c r="E37" s="78"/>
      <c r="F37" s="78"/>
      <c r="G37" s="37"/>
      <c r="H37" s="41"/>
      <c r="I37" s="41"/>
      <c r="J37" s="41"/>
      <c r="K37" s="41"/>
      <c r="N37" s="77"/>
      <c r="O37" s="77"/>
      <c r="P37" s="77"/>
    </row>
    <row r="38" s="39" customFormat="1" customHeight="1" spans="2:16">
      <c r="B38" s="77"/>
      <c r="E38" s="78"/>
      <c r="F38" s="78"/>
      <c r="G38" s="37"/>
      <c r="H38" s="41"/>
      <c r="I38" s="41"/>
      <c r="J38" s="41"/>
      <c r="K38" s="41"/>
      <c r="N38" s="77"/>
      <c r="O38" s="77"/>
      <c r="P38" s="77"/>
    </row>
    <row r="39" s="39" customFormat="1" customHeight="1" spans="2:16">
      <c r="B39" s="77"/>
      <c r="E39" s="78"/>
      <c r="F39" s="78"/>
      <c r="G39" s="37"/>
      <c r="H39" s="41"/>
      <c r="I39" s="41"/>
      <c r="J39" s="41"/>
      <c r="K39" s="41"/>
      <c r="N39" s="77"/>
      <c r="O39" s="77"/>
      <c r="P39" s="77"/>
    </row>
    <row r="40" s="39" customFormat="1" customHeight="1" spans="2:16">
      <c r="B40" s="77"/>
      <c r="E40" s="78"/>
      <c r="F40" s="78"/>
      <c r="G40" s="37"/>
      <c r="H40" s="41"/>
      <c r="I40" s="41"/>
      <c r="J40" s="41"/>
      <c r="K40" s="41"/>
      <c r="N40" s="77"/>
      <c r="O40" s="77"/>
      <c r="P40" s="77"/>
    </row>
    <row r="41" s="39" customFormat="1" customHeight="1" spans="2:16">
      <c r="B41" s="77"/>
      <c r="E41" s="78"/>
      <c r="F41" s="78"/>
      <c r="G41" s="37"/>
      <c r="H41" s="41"/>
      <c r="I41" s="41"/>
      <c r="J41" s="41"/>
      <c r="K41" s="41"/>
      <c r="N41" s="77"/>
      <c r="O41" s="77"/>
      <c r="P41" s="77"/>
    </row>
    <row r="42" s="39" customFormat="1" customHeight="1" spans="2:16">
      <c r="B42" s="77"/>
      <c r="E42" s="78"/>
      <c r="F42" s="78"/>
      <c r="G42" s="37"/>
      <c r="H42" s="41"/>
      <c r="I42" s="41"/>
      <c r="J42" s="41"/>
      <c r="K42" s="41"/>
      <c r="N42" s="77"/>
      <c r="O42" s="77"/>
      <c r="P42" s="77"/>
    </row>
    <row r="43" s="39" customFormat="1" customHeight="1" spans="2:16">
      <c r="B43" s="77"/>
      <c r="E43" s="78"/>
      <c r="F43" s="78"/>
      <c r="G43" s="37"/>
      <c r="H43" s="41"/>
      <c r="I43" s="41"/>
      <c r="J43" s="41"/>
      <c r="K43" s="41"/>
      <c r="N43" s="77"/>
      <c r="O43" s="77"/>
      <c r="P43" s="77"/>
    </row>
    <row r="44" s="39" customFormat="1" customHeight="1" spans="2:16">
      <c r="B44" s="77"/>
      <c r="E44" s="78"/>
      <c r="F44" s="78"/>
      <c r="G44" s="37"/>
      <c r="H44" s="41"/>
      <c r="I44" s="41"/>
      <c r="J44" s="41"/>
      <c r="K44" s="41"/>
      <c r="N44" s="77"/>
      <c r="O44" s="77"/>
      <c r="P44" s="77"/>
    </row>
    <row r="45" s="39" customFormat="1" customHeight="1" spans="2:16">
      <c r="B45" s="77"/>
      <c r="E45" s="78"/>
      <c r="F45" s="78"/>
      <c r="G45" s="37"/>
      <c r="H45" s="41"/>
      <c r="I45" s="41"/>
      <c r="J45" s="41"/>
      <c r="K45" s="41"/>
      <c r="N45" s="77"/>
      <c r="O45" s="77"/>
      <c r="P45" s="77"/>
    </row>
    <row r="46" s="39" customFormat="1" customHeight="1" spans="2:16">
      <c r="B46" s="77"/>
      <c r="E46" s="78"/>
      <c r="F46" s="78"/>
      <c r="G46" s="37"/>
      <c r="H46" s="41"/>
      <c r="I46" s="41"/>
      <c r="J46" s="41"/>
      <c r="K46" s="41"/>
      <c r="N46" s="77"/>
      <c r="O46" s="77"/>
      <c r="P46" s="77"/>
    </row>
    <row r="47" s="39" customFormat="1" customHeight="1" spans="2:16">
      <c r="B47" s="77"/>
      <c r="E47" s="78"/>
      <c r="F47" s="78"/>
      <c r="G47" s="37"/>
      <c r="H47" s="41"/>
      <c r="I47" s="41"/>
      <c r="J47" s="41"/>
      <c r="K47" s="41"/>
      <c r="N47" s="77"/>
      <c r="O47" s="77"/>
      <c r="P47" s="77"/>
    </row>
    <row r="48" s="39" customFormat="1" customHeight="1" spans="2:16">
      <c r="B48" s="77"/>
      <c r="E48" s="78"/>
      <c r="F48" s="78"/>
      <c r="G48" s="37"/>
      <c r="H48" s="41"/>
      <c r="I48" s="41"/>
      <c r="J48" s="41"/>
      <c r="K48" s="41"/>
      <c r="N48" s="77"/>
      <c r="O48" s="77"/>
      <c r="P48" s="77"/>
    </row>
    <row r="49" s="39" customFormat="1" customHeight="1" spans="2:16">
      <c r="B49" s="77"/>
      <c r="E49" s="78"/>
      <c r="F49" s="78"/>
      <c r="G49" s="37"/>
      <c r="H49" s="41"/>
      <c r="I49" s="41"/>
      <c r="J49" s="41"/>
      <c r="K49" s="41"/>
      <c r="N49" s="77"/>
      <c r="O49" s="77"/>
      <c r="P49" s="77"/>
    </row>
    <row r="50" s="39" customFormat="1" customHeight="1" spans="2:16">
      <c r="B50" s="77"/>
      <c r="E50" s="78"/>
      <c r="F50" s="78"/>
      <c r="G50" s="37"/>
      <c r="H50" s="41"/>
      <c r="I50" s="41"/>
      <c r="J50" s="41"/>
      <c r="K50" s="41"/>
      <c r="N50" s="77"/>
      <c r="O50" s="77"/>
      <c r="P50" s="77"/>
    </row>
    <row r="51" s="39" customFormat="1" customHeight="1" spans="2:16">
      <c r="B51" s="77"/>
      <c r="E51" s="78"/>
      <c r="F51" s="78"/>
      <c r="G51" s="37"/>
      <c r="H51" s="41"/>
      <c r="I51" s="41"/>
      <c r="J51" s="41"/>
      <c r="K51" s="41"/>
      <c r="N51" s="77"/>
      <c r="O51" s="77"/>
      <c r="P51" s="77"/>
    </row>
    <row r="52" s="39" customFormat="1" customHeight="1" spans="2:16">
      <c r="B52" s="77"/>
      <c r="E52" s="78"/>
      <c r="F52" s="78"/>
      <c r="G52" s="37"/>
      <c r="H52" s="41"/>
      <c r="I52" s="41"/>
      <c r="J52" s="41"/>
      <c r="K52" s="41"/>
      <c r="N52" s="77"/>
      <c r="O52" s="77"/>
      <c r="P52" s="77"/>
    </row>
    <row r="53" s="39" customFormat="1" customHeight="1" spans="2:16">
      <c r="B53" s="77"/>
      <c r="E53" s="78"/>
      <c r="F53" s="78"/>
      <c r="G53" s="37"/>
      <c r="H53" s="41"/>
      <c r="I53" s="41"/>
      <c r="J53" s="41"/>
      <c r="K53" s="41"/>
      <c r="N53" s="77"/>
      <c r="O53" s="77"/>
      <c r="P53" s="77"/>
    </row>
    <row r="54" s="39" customFormat="1" customHeight="1" spans="2:16">
      <c r="B54" s="77"/>
      <c r="E54" s="78"/>
      <c r="F54" s="78"/>
      <c r="G54" s="37"/>
      <c r="H54" s="41"/>
      <c r="I54" s="41"/>
      <c r="J54" s="41"/>
      <c r="K54" s="41"/>
      <c r="N54" s="77"/>
      <c r="O54" s="77"/>
      <c r="P54" s="77"/>
    </row>
    <row r="55" s="39" customFormat="1" customHeight="1" spans="2:16">
      <c r="B55" s="77"/>
      <c r="E55" s="78"/>
      <c r="F55" s="78"/>
      <c r="G55" s="37"/>
      <c r="H55" s="41"/>
      <c r="I55" s="41"/>
      <c r="J55" s="41"/>
      <c r="K55" s="41"/>
      <c r="N55" s="77"/>
      <c r="O55" s="77"/>
      <c r="P55" s="77"/>
    </row>
  </sheetData>
  <mergeCells count="5">
    <mergeCell ref="A1:F1"/>
    <mergeCell ref="A2:F2"/>
    <mergeCell ref="H2:K2"/>
    <mergeCell ref="A14:D14"/>
    <mergeCell ref="G2:G3"/>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M50"/>
  <sheetViews>
    <sheetView showZeros="0" view="pageBreakPreview" zoomScaleNormal="100" workbookViewId="0">
      <pane xSplit="6" ySplit="3" topLeftCell="G32" activePane="bottomRight" state="frozen"/>
      <selection/>
      <selection pane="topRight"/>
      <selection pane="bottomLeft"/>
      <selection pane="bottomRight" activeCell="T45" sqref="T45"/>
    </sheetView>
  </sheetViews>
  <sheetFormatPr defaultColWidth="9" defaultRowHeight="26.1" customHeight="1"/>
  <cols>
    <col min="1" max="1" width="6.625" style="39" customWidth="1"/>
    <col min="2" max="2" width="32.625" style="40" customWidth="1"/>
    <col min="3" max="3" width="6.625" style="39" customWidth="1"/>
    <col min="4" max="4" width="10.625" style="39" customWidth="1"/>
    <col min="5" max="6" width="10.625" style="41" customWidth="1"/>
    <col min="7" max="7" width="10.5" style="41" hidden="1" customWidth="1"/>
    <col min="8" max="8" width="9.125" style="41" hidden="1" customWidth="1"/>
    <col min="9" max="9" width="8.5" style="41" hidden="1" customWidth="1"/>
    <col min="10" max="10" width="12.25" style="41" hidden="1" customWidth="1"/>
    <col min="11" max="11" width="6.75" style="41" hidden="1" customWidth="1"/>
    <col min="12" max="12" width="8" style="41" hidden="1" customWidth="1"/>
    <col min="13" max="13" width="6.75" style="41" hidden="1" customWidth="1"/>
    <col min="16" max="16" width="11.125"/>
  </cols>
  <sheetData>
    <row r="1" ht="32.1" customHeight="1" spans="1:13">
      <c r="A1" s="7" t="s">
        <v>103</v>
      </c>
      <c r="B1" s="7"/>
      <c r="C1" s="7"/>
      <c r="D1" s="7"/>
      <c r="E1" s="7"/>
      <c r="F1" s="7"/>
      <c r="G1" s="8"/>
      <c r="H1" s="8"/>
      <c r="I1" s="8"/>
      <c r="J1" s="8"/>
      <c r="K1" s="8"/>
      <c r="L1" s="8"/>
      <c r="M1" s="8"/>
    </row>
    <row r="2" customHeight="1" spans="1:13">
      <c r="A2" s="9" t="str">
        <f>汇总表!A2</f>
        <v>标段：2025年市道抢修工程                                    单位：人民币元</v>
      </c>
      <c r="B2" s="9"/>
      <c r="C2" s="9"/>
      <c r="D2" s="9"/>
      <c r="E2" s="9"/>
      <c r="F2" s="9"/>
      <c r="G2" s="10" t="s">
        <v>76</v>
      </c>
      <c r="H2" s="10"/>
      <c r="I2" s="10"/>
      <c r="J2" s="10"/>
      <c r="K2" s="10"/>
      <c r="L2" s="10"/>
      <c r="M2" s="10"/>
    </row>
    <row r="3" s="39" customFormat="1" customHeight="1" spans="1:13">
      <c r="A3" s="11" t="s">
        <v>62</v>
      </c>
      <c r="B3" s="13" t="s">
        <v>63</v>
      </c>
      <c r="C3" s="13" t="s">
        <v>64</v>
      </c>
      <c r="D3" s="14" t="s">
        <v>65</v>
      </c>
      <c r="E3" s="13" t="s">
        <v>66</v>
      </c>
      <c r="F3" s="15" t="s">
        <v>67</v>
      </c>
      <c r="G3" s="10"/>
      <c r="H3" s="16" t="s">
        <v>77</v>
      </c>
      <c r="I3" s="16" t="s">
        <v>65</v>
      </c>
      <c r="J3" s="16" t="s">
        <v>77</v>
      </c>
      <c r="K3" s="16" t="s">
        <v>65</v>
      </c>
      <c r="L3" s="16" t="s">
        <v>77</v>
      </c>
      <c r="M3" s="16" t="s">
        <v>65</v>
      </c>
    </row>
    <row r="4" s="39" customFormat="1" customHeight="1" spans="1:13">
      <c r="A4" s="42">
        <v>304</v>
      </c>
      <c r="B4" s="43" t="s">
        <v>104</v>
      </c>
      <c r="C4" s="44"/>
      <c r="D4" s="45">
        <f>G4</f>
        <v>0</v>
      </c>
      <c r="E4" s="44"/>
      <c r="F4" s="21">
        <f t="shared" ref="F4:F12" si="0">D4*E4</f>
        <v>0</v>
      </c>
      <c r="G4" s="10">
        <f>I4+K4+M4</f>
        <v>0</v>
      </c>
      <c r="H4" s="16"/>
      <c r="I4" s="16"/>
      <c r="J4" s="16"/>
      <c r="K4" s="16"/>
      <c r="L4" s="16"/>
      <c r="M4" s="16"/>
    </row>
    <row r="5" s="39" customFormat="1" customHeight="1" spans="1:13">
      <c r="A5" s="42" t="s">
        <v>105</v>
      </c>
      <c r="B5" s="43" t="s">
        <v>106</v>
      </c>
      <c r="C5" s="44"/>
      <c r="D5" s="45">
        <f>G5</f>
        <v>0</v>
      </c>
      <c r="E5" s="44"/>
      <c r="F5" s="21">
        <f t="shared" si="0"/>
        <v>0</v>
      </c>
      <c r="G5" s="10">
        <f>I5+K5+M5</f>
        <v>0</v>
      </c>
      <c r="H5" s="16"/>
      <c r="I5" s="16"/>
      <c r="J5" s="16"/>
      <c r="K5" s="16"/>
      <c r="L5" s="16"/>
      <c r="M5" s="16"/>
    </row>
    <row r="6" s="39" customFormat="1" customHeight="1" spans="1:13">
      <c r="A6" s="119" t="s">
        <v>81</v>
      </c>
      <c r="B6" s="43" t="s">
        <v>107</v>
      </c>
      <c r="C6" s="23" t="s">
        <v>100</v>
      </c>
      <c r="D6" s="45">
        <v>87</v>
      </c>
      <c r="E6" s="47"/>
      <c r="F6" s="21">
        <f t="shared" si="0"/>
        <v>0</v>
      </c>
      <c r="G6" s="10">
        <f>I6+K6+M6</f>
        <v>0</v>
      </c>
      <c r="H6" s="26" t="s">
        <v>101</v>
      </c>
      <c r="I6" s="75"/>
      <c r="J6" s="16"/>
      <c r="K6" s="16"/>
      <c r="L6" s="16"/>
      <c r="M6" s="16"/>
    </row>
    <row r="7" s="39" customFormat="1" customHeight="1" spans="1:13">
      <c r="A7" s="42" t="s">
        <v>108</v>
      </c>
      <c r="B7" s="43" t="s">
        <v>109</v>
      </c>
      <c r="C7" s="23"/>
      <c r="D7" s="45">
        <f>G7</f>
        <v>0</v>
      </c>
      <c r="E7" s="19"/>
      <c r="F7" s="21">
        <f t="shared" si="0"/>
        <v>0</v>
      </c>
      <c r="G7" s="10">
        <f>I7+K7+M7</f>
        <v>0</v>
      </c>
      <c r="H7" s="48"/>
      <c r="I7" s="16"/>
      <c r="J7" s="16"/>
      <c r="K7" s="16"/>
      <c r="L7" s="16"/>
      <c r="M7" s="16"/>
    </row>
    <row r="8" s="39" customFormat="1" customHeight="1" spans="1:13">
      <c r="A8" s="119" t="s">
        <v>81</v>
      </c>
      <c r="B8" s="43" t="s">
        <v>110</v>
      </c>
      <c r="C8" s="23" t="s">
        <v>100</v>
      </c>
      <c r="D8" s="45">
        <f>810*0.4+71</f>
        <v>395</v>
      </c>
      <c r="E8" s="47"/>
      <c r="F8" s="21">
        <f t="shared" si="0"/>
        <v>0</v>
      </c>
      <c r="G8" s="10">
        <f>700*0.4</f>
        <v>280</v>
      </c>
      <c r="H8" s="26" t="s">
        <v>101</v>
      </c>
      <c r="I8" s="75">
        <f>32*0.3</f>
        <v>9.6</v>
      </c>
      <c r="J8" s="26"/>
      <c r="K8" s="26"/>
      <c r="L8" s="26"/>
      <c r="M8" s="26"/>
    </row>
    <row r="9" s="39" customFormat="1" customHeight="1" spans="1:13">
      <c r="A9" s="119" t="s">
        <v>85</v>
      </c>
      <c r="B9" s="43" t="s">
        <v>111</v>
      </c>
      <c r="C9" s="23" t="s">
        <v>100</v>
      </c>
      <c r="D9" s="45">
        <f>850*0.6</f>
        <v>510</v>
      </c>
      <c r="E9" s="47"/>
      <c r="F9" s="21">
        <f t="shared" si="0"/>
        <v>0</v>
      </c>
      <c r="G9" s="10">
        <f>768*0.6</f>
        <v>460.8</v>
      </c>
      <c r="H9" s="26" t="s">
        <v>101</v>
      </c>
      <c r="I9" s="75">
        <f>32*0.5</f>
        <v>16</v>
      </c>
      <c r="J9" s="26"/>
      <c r="K9" s="26"/>
      <c r="L9" s="26"/>
      <c r="M9" s="26"/>
    </row>
    <row r="10" s="39" customFormat="1" customHeight="1" spans="1:13">
      <c r="A10" s="46" t="s">
        <v>112</v>
      </c>
      <c r="B10" s="43" t="s">
        <v>113</v>
      </c>
      <c r="C10" s="23" t="s">
        <v>114</v>
      </c>
      <c r="D10" s="45">
        <f>50+60+38+29+130</f>
        <v>307</v>
      </c>
      <c r="E10" s="47"/>
      <c r="F10" s="21">
        <f t="shared" si="0"/>
        <v>0</v>
      </c>
      <c r="G10" s="10"/>
      <c r="H10" s="26"/>
      <c r="I10" s="75"/>
      <c r="J10" s="26"/>
      <c r="K10" s="26"/>
      <c r="L10" s="26"/>
      <c r="M10" s="26"/>
    </row>
    <row r="11" s="39" customFormat="1" customHeight="1" spans="1:13">
      <c r="A11" s="42">
        <v>308</v>
      </c>
      <c r="B11" s="43" t="s">
        <v>115</v>
      </c>
      <c r="C11" s="23"/>
      <c r="D11" s="45">
        <f>G11</f>
        <v>0</v>
      </c>
      <c r="E11" s="49"/>
      <c r="F11" s="21">
        <f t="shared" si="0"/>
        <v>0</v>
      </c>
      <c r="G11" s="10">
        <f t="shared" ref="G11:G16" si="1">I11+K11+M11</f>
        <v>0</v>
      </c>
      <c r="H11" s="50"/>
      <c r="I11" s="16"/>
      <c r="J11" s="16"/>
      <c r="K11" s="16"/>
      <c r="L11" s="16"/>
      <c r="M11" s="16"/>
    </row>
    <row r="12" s="39" customFormat="1" customHeight="1" spans="1:13">
      <c r="A12" s="42" t="s">
        <v>116</v>
      </c>
      <c r="B12" s="43" t="s">
        <v>117</v>
      </c>
      <c r="C12" s="23"/>
      <c r="D12" s="45">
        <f>G12</f>
        <v>0</v>
      </c>
      <c r="E12" s="49"/>
      <c r="F12" s="21">
        <f t="shared" si="0"/>
        <v>0</v>
      </c>
      <c r="G12" s="10">
        <f t="shared" si="1"/>
        <v>0</v>
      </c>
      <c r="H12" s="22"/>
      <c r="I12" s="16"/>
      <c r="J12" s="16"/>
      <c r="K12" s="16"/>
      <c r="L12" s="16"/>
      <c r="M12" s="16"/>
    </row>
    <row r="13" s="39" customFormat="1" ht="27.95" customHeight="1" spans="1:13">
      <c r="A13" s="120" t="s">
        <v>81</v>
      </c>
      <c r="B13" s="43" t="s">
        <v>118</v>
      </c>
      <c r="C13" s="23" t="s">
        <v>83</v>
      </c>
      <c r="D13" s="45">
        <v>798</v>
      </c>
      <c r="E13" s="49"/>
      <c r="F13" s="21">
        <f t="shared" ref="F13:F20" si="2">D13*E13</f>
        <v>0</v>
      </c>
      <c r="G13" s="10">
        <f t="shared" si="1"/>
        <v>8059</v>
      </c>
      <c r="H13" s="26" t="s">
        <v>101</v>
      </c>
      <c r="I13" s="75">
        <v>8059</v>
      </c>
      <c r="J13" s="26"/>
      <c r="K13" s="26"/>
      <c r="L13" s="26"/>
      <c r="M13" s="26"/>
    </row>
    <row r="14" s="39" customFormat="1" customHeight="1" spans="1:13">
      <c r="A14" s="42" t="s">
        <v>119</v>
      </c>
      <c r="B14" s="43" t="s">
        <v>120</v>
      </c>
      <c r="C14" s="23"/>
      <c r="D14" s="45">
        <f>G14</f>
        <v>0</v>
      </c>
      <c r="E14" s="49"/>
      <c r="F14" s="21">
        <f t="shared" si="2"/>
        <v>0</v>
      </c>
      <c r="G14" s="10">
        <f t="shared" si="1"/>
        <v>0</v>
      </c>
      <c r="H14" s="22" t="s">
        <v>121</v>
      </c>
      <c r="I14" s="16"/>
      <c r="J14" s="16"/>
      <c r="K14" s="16"/>
      <c r="L14" s="16"/>
      <c r="M14" s="16"/>
    </row>
    <row r="15" s="39" customFormat="1" ht="27.95" customHeight="1" spans="1:13">
      <c r="A15" s="121" t="s">
        <v>81</v>
      </c>
      <c r="B15" s="52" t="s">
        <v>122</v>
      </c>
      <c r="C15" s="53" t="s">
        <v>87</v>
      </c>
      <c r="D15" s="54">
        <f>740+898+410+5332+250+3656+15+20+11+8+135</f>
        <v>11475</v>
      </c>
      <c r="E15" s="55"/>
      <c r="F15" s="56">
        <f t="shared" si="2"/>
        <v>0</v>
      </c>
      <c r="G15" s="10">
        <f t="shared" si="1"/>
        <v>7726</v>
      </c>
      <c r="H15" s="26" t="s">
        <v>101</v>
      </c>
      <c r="I15" s="75">
        <v>7585</v>
      </c>
      <c r="J15" s="26" t="s">
        <v>101</v>
      </c>
      <c r="K15" s="75">
        <v>64</v>
      </c>
      <c r="L15" s="26" t="s">
        <v>123</v>
      </c>
      <c r="M15" s="26">
        <f>51+26</f>
        <v>77</v>
      </c>
    </row>
    <row r="16" s="39" customFormat="1" customHeight="1" spans="1:13">
      <c r="A16" s="42">
        <v>309</v>
      </c>
      <c r="B16" s="43" t="s">
        <v>124</v>
      </c>
      <c r="C16" s="23"/>
      <c r="D16" s="45">
        <f>G16</f>
        <v>0</v>
      </c>
      <c r="E16" s="49"/>
      <c r="F16" s="21">
        <f t="shared" si="2"/>
        <v>0</v>
      </c>
      <c r="G16" s="10">
        <f t="shared" si="1"/>
        <v>0</v>
      </c>
      <c r="H16" s="57"/>
      <c r="I16" s="26"/>
      <c r="J16" s="26"/>
      <c r="K16" s="26"/>
      <c r="L16" s="26"/>
      <c r="M16" s="26"/>
    </row>
    <row r="17" s="39" customFormat="1" customHeight="1" spans="1:13">
      <c r="A17" s="58" t="s">
        <v>125</v>
      </c>
      <c r="B17" s="59" t="s">
        <v>126</v>
      </c>
      <c r="C17" s="60"/>
      <c r="D17" s="58"/>
      <c r="E17" s="58"/>
      <c r="F17" s="61"/>
      <c r="G17" s="10"/>
      <c r="H17" s="57"/>
      <c r="I17" s="26"/>
      <c r="J17" s="26"/>
      <c r="K17" s="26"/>
      <c r="L17" s="26"/>
      <c r="M17" s="26"/>
    </row>
    <row r="18" s="39" customFormat="1" customHeight="1" spans="1:13">
      <c r="A18" s="62" t="s">
        <v>81</v>
      </c>
      <c r="B18" s="59" t="s">
        <v>127</v>
      </c>
      <c r="C18" s="60" t="s">
        <v>128</v>
      </c>
      <c r="D18" s="58">
        <f>410+898</f>
        <v>1308</v>
      </c>
      <c r="E18" s="58"/>
      <c r="F18" s="61">
        <f t="shared" si="2"/>
        <v>0</v>
      </c>
      <c r="G18" s="10"/>
      <c r="H18" s="57"/>
      <c r="I18" s="26"/>
      <c r="J18" s="26"/>
      <c r="K18" s="26"/>
      <c r="L18" s="26"/>
      <c r="M18" s="26"/>
    </row>
    <row r="19" s="39" customFormat="1" customHeight="1" spans="1:13">
      <c r="A19" s="42" t="s">
        <v>129</v>
      </c>
      <c r="B19" s="43" t="s">
        <v>130</v>
      </c>
      <c r="C19" s="23"/>
      <c r="D19" s="45">
        <f>G19</f>
        <v>0</v>
      </c>
      <c r="E19" s="19"/>
      <c r="F19" s="21">
        <f t="shared" si="2"/>
        <v>0</v>
      </c>
      <c r="G19" s="10">
        <f>I19+K19+M19</f>
        <v>0</v>
      </c>
      <c r="H19" s="22"/>
      <c r="I19" s="26"/>
      <c r="J19" s="26"/>
      <c r="K19" s="26"/>
      <c r="L19" s="26"/>
      <c r="M19" s="26"/>
    </row>
    <row r="20" s="39" customFormat="1" ht="27.95" customHeight="1" spans="1:13">
      <c r="A20" s="17" t="s">
        <v>81</v>
      </c>
      <c r="B20" s="43" t="s">
        <v>131</v>
      </c>
      <c r="C20" s="19" t="s">
        <v>83</v>
      </c>
      <c r="D20" s="45">
        <f>1828+2666+15+20+11+8+135</f>
        <v>4683</v>
      </c>
      <c r="E20" s="47"/>
      <c r="F20" s="21">
        <f t="shared" si="2"/>
        <v>0</v>
      </c>
      <c r="G20" s="10">
        <f>I20+K20+M20</f>
        <v>7643</v>
      </c>
      <c r="H20" s="26" t="s">
        <v>101</v>
      </c>
      <c r="I20" s="75">
        <v>7585</v>
      </c>
      <c r="J20" s="26" t="s">
        <v>101</v>
      </c>
      <c r="K20" s="75">
        <v>32</v>
      </c>
      <c r="L20" s="26" t="s">
        <v>123</v>
      </c>
      <c r="M20" s="26">
        <v>26</v>
      </c>
    </row>
    <row r="21" s="39" customFormat="1" ht="27.95" customHeight="1" spans="1:13">
      <c r="A21" s="63" t="s">
        <v>132</v>
      </c>
      <c r="B21" s="59" t="s">
        <v>133</v>
      </c>
      <c r="C21" s="60"/>
      <c r="D21" s="58"/>
      <c r="E21" s="58"/>
      <c r="F21" s="61"/>
      <c r="G21" s="10"/>
      <c r="H21" s="26"/>
      <c r="I21" s="75"/>
      <c r="J21" s="26"/>
      <c r="K21" s="75"/>
      <c r="L21" s="26"/>
      <c r="M21" s="26"/>
    </row>
    <row r="22" s="39" customFormat="1" ht="27.95" customHeight="1" spans="1:13">
      <c r="A22" s="64" t="s">
        <v>81</v>
      </c>
      <c r="B22" s="59" t="s">
        <v>134</v>
      </c>
      <c r="C22" s="60" t="s">
        <v>128</v>
      </c>
      <c r="D22" s="58">
        <v>740</v>
      </c>
      <c r="E22" s="58"/>
      <c r="F22" s="61">
        <f t="shared" ref="F21:F33" si="3">D22*E22</f>
        <v>0</v>
      </c>
      <c r="G22" s="10"/>
      <c r="H22" s="26"/>
      <c r="I22" s="75"/>
      <c r="J22" s="26"/>
      <c r="K22" s="75"/>
      <c r="L22" s="26"/>
      <c r="M22" s="26"/>
    </row>
    <row r="23" s="39" customFormat="1" customHeight="1" spans="1:13">
      <c r="A23" s="42">
        <v>310</v>
      </c>
      <c r="B23" s="43" t="s">
        <v>135</v>
      </c>
      <c r="C23" s="23"/>
      <c r="D23" s="45">
        <f>G23</f>
        <v>0</v>
      </c>
      <c r="E23" s="19"/>
      <c r="F23" s="21">
        <f t="shared" si="3"/>
        <v>0</v>
      </c>
      <c r="G23" s="10">
        <f>I23+K23+M23</f>
        <v>0</v>
      </c>
      <c r="H23" s="57"/>
      <c r="I23" s="26"/>
      <c r="J23" s="26"/>
      <c r="K23" s="26"/>
      <c r="L23" s="26"/>
      <c r="M23" s="26"/>
    </row>
    <row r="24" s="39" customFormat="1" customHeight="1" spans="1:13">
      <c r="A24" s="42" t="s">
        <v>136</v>
      </c>
      <c r="B24" s="43" t="s">
        <v>137</v>
      </c>
      <c r="C24" s="23"/>
      <c r="D24" s="45">
        <f>G24</f>
        <v>0</v>
      </c>
      <c r="E24" s="49"/>
      <c r="F24" s="21">
        <f t="shared" si="3"/>
        <v>0</v>
      </c>
      <c r="G24" s="10">
        <f>I24+K24+M24</f>
        <v>0</v>
      </c>
      <c r="H24" s="22"/>
      <c r="I24" s="26"/>
      <c r="J24" s="26"/>
      <c r="K24" s="26"/>
      <c r="L24" s="26"/>
      <c r="M24" s="26"/>
    </row>
    <row r="25" s="39" customFormat="1" ht="27.95" customHeight="1" spans="1:13">
      <c r="A25" s="122" t="s">
        <v>81</v>
      </c>
      <c r="B25" s="43" t="s">
        <v>138</v>
      </c>
      <c r="C25" s="66" t="s">
        <v>139</v>
      </c>
      <c r="D25" s="45">
        <v>798</v>
      </c>
      <c r="E25" s="49"/>
      <c r="F25" s="21">
        <f t="shared" si="3"/>
        <v>0</v>
      </c>
      <c r="G25" s="10">
        <f>I25+K25+M25</f>
        <v>8059</v>
      </c>
      <c r="H25" s="26" t="s">
        <v>101</v>
      </c>
      <c r="I25" s="75">
        <v>8059</v>
      </c>
      <c r="J25" s="26"/>
      <c r="K25" s="26"/>
      <c r="L25" s="26"/>
      <c r="M25" s="26"/>
    </row>
    <row r="26" s="39" customFormat="1" ht="27.95" customHeight="1" spans="1:13">
      <c r="A26" s="123" t="s">
        <v>85</v>
      </c>
      <c r="B26" s="43" t="s">
        <v>140</v>
      </c>
      <c r="C26" s="66" t="s">
        <v>93</v>
      </c>
      <c r="D26" s="45">
        <v>190</v>
      </c>
      <c r="E26" s="49"/>
      <c r="F26" s="21">
        <f t="shared" si="3"/>
        <v>0</v>
      </c>
      <c r="G26" s="10"/>
      <c r="H26" s="26"/>
      <c r="I26" s="75"/>
      <c r="J26" s="26"/>
      <c r="K26" s="26"/>
      <c r="L26" s="26"/>
      <c r="M26" s="26"/>
    </row>
    <row r="27" s="39" customFormat="1" customHeight="1" spans="1:13">
      <c r="A27" s="42">
        <v>311</v>
      </c>
      <c r="B27" s="43" t="s">
        <v>141</v>
      </c>
      <c r="C27" s="23"/>
      <c r="D27" s="45">
        <f>G27</f>
        <v>0</v>
      </c>
      <c r="E27" s="49"/>
      <c r="F27" s="21">
        <f t="shared" si="3"/>
        <v>0</v>
      </c>
      <c r="G27" s="10">
        <f t="shared" ref="G27:G38" si="4">I27+K27+M27</f>
        <v>0</v>
      </c>
      <c r="H27" s="57"/>
      <c r="I27" s="26"/>
      <c r="J27" s="26"/>
      <c r="K27" s="26"/>
      <c r="L27" s="26"/>
      <c r="M27" s="26"/>
    </row>
    <row r="28" s="39" customFormat="1" customHeight="1" spans="1:13">
      <c r="A28" s="17" t="s">
        <v>142</v>
      </c>
      <c r="B28" s="18" t="s">
        <v>143</v>
      </c>
      <c r="C28" s="19"/>
      <c r="D28" s="45">
        <f>G28</f>
        <v>0</v>
      </c>
      <c r="E28" s="49"/>
      <c r="F28" s="21">
        <f t="shared" si="3"/>
        <v>0</v>
      </c>
      <c r="G28" s="10">
        <f t="shared" si="4"/>
        <v>0</v>
      </c>
      <c r="H28" s="22"/>
      <c r="I28" s="26"/>
      <c r="J28" s="26"/>
      <c r="K28" s="26"/>
      <c r="L28" s="26"/>
      <c r="M28" s="26"/>
    </row>
    <row r="29" s="39" customFormat="1" customHeight="1" spans="1:13">
      <c r="A29" s="67" t="s">
        <v>81</v>
      </c>
      <c r="B29" s="68" t="s">
        <v>144</v>
      </c>
      <c r="C29" s="69" t="s">
        <v>87</v>
      </c>
      <c r="D29" s="54">
        <f>740+1828+2666+135+15+20+11+8+135+250</f>
        <v>5808</v>
      </c>
      <c r="E29" s="70"/>
      <c r="F29" s="56">
        <f t="shared" si="3"/>
        <v>0</v>
      </c>
      <c r="G29" s="10">
        <f t="shared" si="4"/>
        <v>7668</v>
      </c>
      <c r="H29" s="26" t="s">
        <v>101</v>
      </c>
      <c r="I29" s="75">
        <v>7585</v>
      </c>
      <c r="J29" s="26" t="s">
        <v>101</v>
      </c>
      <c r="K29" s="75">
        <v>32</v>
      </c>
      <c r="L29" s="26" t="s">
        <v>123</v>
      </c>
      <c r="M29" s="26">
        <v>51</v>
      </c>
    </row>
    <row r="30" s="39" customFormat="1" ht="27.95" customHeight="1" spans="1:13">
      <c r="A30" s="42">
        <v>313</v>
      </c>
      <c r="B30" s="43" t="s">
        <v>145</v>
      </c>
      <c r="C30" s="23"/>
      <c r="D30" s="45">
        <f>G30</f>
        <v>0</v>
      </c>
      <c r="E30" s="49"/>
      <c r="F30" s="21">
        <f t="shared" si="3"/>
        <v>0</v>
      </c>
      <c r="G30" s="10">
        <f t="shared" si="4"/>
        <v>0</v>
      </c>
      <c r="H30" s="22"/>
      <c r="I30" s="26"/>
      <c r="J30" s="26"/>
      <c r="K30" s="26"/>
      <c r="L30" s="26"/>
      <c r="M30" s="26"/>
    </row>
    <row r="31" s="39" customFormat="1" customHeight="1" spans="1:13">
      <c r="A31" s="17" t="s">
        <v>146</v>
      </c>
      <c r="B31" s="18" t="s">
        <v>147</v>
      </c>
      <c r="C31" s="19"/>
      <c r="D31" s="45">
        <f>G31</f>
        <v>0</v>
      </c>
      <c r="E31" s="49"/>
      <c r="F31" s="21">
        <f t="shared" si="3"/>
        <v>0</v>
      </c>
      <c r="G31" s="10">
        <f t="shared" si="4"/>
        <v>0</v>
      </c>
      <c r="H31" s="22"/>
      <c r="I31" s="26"/>
      <c r="J31" s="26"/>
      <c r="K31" s="26"/>
      <c r="L31" s="26"/>
      <c r="M31" s="26"/>
    </row>
    <row r="32" s="39" customFormat="1" customHeight="1" spans="1:13">
      <c r="A32" s="17" t="s">
        <v>81</v>
      </c>
      <c r="B32" s="18" t="s">
        <v>148</v>
      </c>
      <c r="C32" s="19" t="s">
        <v>93</v>
      </c>
      <c r="D32" s="45">
        <v>184</v>
      </c>
      <c r="E32" s="49"/>
      <c r="F32" s="21">
        <f t="shared" si="3"/>
        <v>0</v>
      </c>
      <c r="G32" s="10">
        <f t="shared" si="4"/>
        <v>454</v>
      </c>
      <c r="H32" s="26" t="s">
        <v>101</v>
      </c>
      <c r="I32" s="75">
        <v>454</v>
      </c>
      <c r="J32" s="26" t="s">
        <v>149</v>
      </c>
      <c r="K32" s="26"/>
      <c r="L32" s="26"/>
      <c r="M32" s="26"/>
    </row>
    <row r="33" s="39" customFormat="1" customHeight="1" spans="1:13">
      <c r="A33" s="123" t="s">
        <v>85</v>
      </c>
      <c r="B33" s="18" t="s">
        <v>150</v>
      </c>
      <c r="C33" s="19" t="s">
        <v>93</v>
      </c>
      <c r="D33" s="45">
        <v>200</v>
      </c>
      <c r="E33" s="49"/>
      <c r="F33" s="21">
        <f t="shared" si="3"/>
        <v>0</v>
      </c>
      <c r="G33" s="10">
        <f t="shared" si="4"/>
        <v>454</v>
      </c>
      <c r="H33" s="26" t="s">
        <v>101</v>
      </c>
      <c r="I33" s="75">
        <v>454</v>
      </c>
      <c r="J33" s="26" t="s">
        <v>151</v>
      </c>
      <c r="K33" s="10"/>
      <c r="L33" s="10"/>
      <c r="M33" s="10"/>
    </row>
    <row r="34" s="39" customFormat="1" customHeight="1" spans="1:13">
      <c r="A34" s="19">
        <v>316</v>
      </c>
      <c r="B34" s="43" t="s">
        <v>152</v>
      </c>
      <c r="C34" s="23"/>
      <c r="D34" s="45">
        <f>G34</f>
        <v>0</v>
      </c>
      <c r="E34" s="49"/>
      <c r="F34" s="21">
        <f t="shared" ref="F34:F47" si="5">D34*E34</f>
        <v>0</v>
      </c>
      <c r="G34" s="10">
        <f t="shared" si="4"/>
        <v>0</v>
      </c>
      <c r="H34" s="26"/>
      <c r="I34" s="26"/>
      <c r="J34" s="24"/>
      <c r="K34" s="26"/>
      <c r="L34" s="26"/>
      <c r="M34" s="26"/>
    </row>
    <row r="35" s="39" customFormat="1" customHeight="1" spans="1:13">
      <c r="A35" s="19" t="s">
        <v>153</v>
      </c>
      <c r="B35" s="43" t="s">
        <v>154</v>
      </c>
      <c r="C35" s="23"/>
      <c r="D35" s="45">
        <f>G35</f>
        <v>0</v>
      </c>
      <c r="E35" s="49"/>
      <c r="F35" s="21">
        <f t="shared" si="5"/>
        <v>0</v>
      </c>
      <c r="G35" s="10">
        <f t="shared" si="4"/>
        <v>0</v>
      </c>
      <c r="H35" s="26" t="s">
        <v>155</v>
      </c>
      <c r="I35" s="26"/>
      <c r="J35" s="26" t="s">
        <v>156</v>
      </c>
      <c r="K35" s="26"/>
      <c r="L35" s="26"/>
      <c r="M35" s="26"/>
    </row>
    <row r="36" s="39" customFormat="1" customHeight="1" spans="1:13">
      <c r="A36" s="19" t="s">
        <v>81</v>
      </c>
      <c r="B36" s="43" t="s">
        <v>157</v>
      </c>
      <c r="C36" s="19" t="s">
        <v>93</v>
      </c>
      <c r="D36" s="45">
        <v>30</v>
      </c>
      <c r="E36" s="49"/>
      <c r="F36" s="21">
        <f t="shared" si="5"/>
        <v>0</v>
      </c>
      <c r="G36" s="10">
        <f t="shared" si="4"/>
        <v>150</v>
      </c>
      <c r="H36" s="26" t="s">
        <v>158</v>
      </c>
      <c r="I36" s="75">
        <v>150</v>
      </c>
      <c r="J36" s="26" t="s">
        <v>159</v>
      </c>
      <c r="K36" s="26"/>
      <c r="L36" s="26"/>
      <c r="M36" s="26"/>
    </row>
    <row r="37" s="39" customFormat="1" customHeight="1" spans="1:13">
      <c r="A37" s="19" t="s">
        <v>160</v>
      </c>
      <c r="B37" s="43" t="s">
        <v>161</v>
      </c>
      <c r="C37" s="23"/>
      <c r="D37" s="45">
        <f>G37</f>
        <v>0</v>
      </c>
      <c r="E37" s="49"/>
      <c r="F37" s="21">
        <f t="shared" si="5"/>
        <v>0</v>
      </c>
      <c r="G37" s="10">
        <f t="shared" si="4"/>
        <v>0</v>
      </c>
      <c r="H37" s="26"/>
      <c r="I37" s="26"/>
      <c r="J37" s="26" t="s">
        <v>156</v>
      </c>
      <c r="K37" s="26"/>
      <c r="L37" s="26"/>
      <c r="M37" s="26"/>
    </row>
    <row r="38" s="39" customFormat="1" customHeight="1" spans="1:13">
      <c r="A38" s="19" t="s">
        <v>81</v>
      </c>
      <c r="B38" s="43" t="s">
        <v>162</v>
      </c>
      <c r="C38" s="19" t="s">
        <v>93</v>
      </c>
      <c r="D38" s="45">
        <f>76+99+10+40</f>
        <v>225</v>
      </c>
      <c r="E38" s="49"/>
      <c r="F38" s="21">
        <f t="shared" si="5"/>
        <v>0</v>
      </c>
      <c r="G38" s="10">
        <f t="shared" si="4"/>
        <v>325</v>
      </c>
      <c r="H38" s="26" t="s">
        <v>158</v>
      </c>
      <c r="I38" s="75">
        <v>325</v>
      </c>
      <c r="J38" s="26" t="s">
        <v>163</v>
      </c>
      <c r="K38" s="26"/>
      <c r="L38" s="26"/>
      <c r="M38" s="26"/>
    </row>
    <row r="39" s="39" customFormat="1" customHeight="1" spans="1:13">
      <c r="A39" s="123" t="s">
        <v>85</v>
      </c>
      <c r="B39" s="43" t="s">
        <v>164</v>
      </c>
      <c r="C39" s="19" t="s">
        <v>93</v>
      </c>
      <c r="D39" s="45">
        <f>40+35</f>
        <v>75</v>
      </c>
      <c r="E39" s="49"/>
      <c r="F39" s="21">
        <f t="shared" si="5"/>
        <v>0</v>
      </c>
      <c r="G39" s="10"/>
      <c r="H39" s="26"/>
      <c r="I39" s="75"/>
      <c r="J39" s="26"/>
      <c r="K39" s="26"/>
      <c r="L39" s="26"/>
      <c r="M39" s="26"/>
    </row>
    <row r="40" s="39" customFormat="1" customHeight="1" spans="1:13">
      <c r="A40" s="123" t="s">
        <v>88</v>
      </c>
      <c r="B40" s="43" t="s">
        <v>165</v>
      </c>
      <c r="C40" s="19" t="s">
        <v>93</v>
      </c>
      <c r="D40" s="45">
        <v>233</v>
      </c>
      <c r="E40" s="49"/>
      <c r="F40" s="21">
        <f t="shared" si="5"/>
        <v>0</v>
      </c>
      <c r="G40" s="10"/>
      <c r="H40" s="26"/>
      <c r="I40" s="75"/>
      <c r="J40" s="26"/>
      <c r="K40" s="26"/>
      <c r="L40" s="26"/>
      <c r="M40" s="26"/>
    </row>
    <row r="41" s="39" customFormat="1" customHeight="1" spans="1:13">
      <c r="A41" s="19" t="s">
        <v>166</v>
      </c>
      <c r="B41" s="43" t="s">
        <v>167</v>
      </c>
      <c r="C41" s="23"/>
      <c r="D41" s="45">
        <f>G41</f>
        <v>0</v>
      </c>
      <c r="E41" s="49"/>
      <c r="F41" s="21">
        <f t="shared" si="5"/>
        <v>0</v>
      </c>
      <c r="G41" s="10">
        <f t="shared" ref="G41:G47" si="6">I41+K41+M41</f>
        <v>0</v>
      </c>
      <c r="H41" s="26"/>
      <c r="I41" s="26"/>
      <c r="J41" s="24"/>
      <c r="K41" s="26"/>
      <c r="L41" s="26"/>
      <c r="M41" s="26"/>
    </row>
    <row r="42" s="39" customFormat="1" customHeight="1" spans="1:13">
      <c r="A42" s="19" t="s">
        <v>81</v>
      </c>
      <c r="B42" s="43" t="s">
        <v>168</v>
      </c>
      <c r="C42" s="23" t="s">
        <v>169</v>
      </c>
      <c r="D42" s="45">
        <f>3+10+3+7+4+8+9</f>
        <v>44</v>
      </c>
      <c r="E42" s="49"/>
      <c r="F42" s="21">
        <f t="shared" si="5"/>
        <v>0</v>
      </c>
      <c r="G42" s="10">
        <f t="shared" si="6"/>
        <v>29</v>
      </c>
      <c r="H42" s="26" t="s">
        <v>158</v>
      </c>
      <c r="I42" s="75">
        <v>29</v>
      </c>
      <c r="J42" s="24"/>
      <c r="K42" s="26"/>
      <c r="L42" s="26"/>
      <c r="M42" s="26"/>
    </row>
    <row r="43" s="39" customFormat="1" customHeight="1" spans="1:13">
      <c r="A43" s="19" t="s">
        <v>170</v>
      </c>
      <c r="B43" s="43" t="s">
        <v>171</v>
      </c>
      <c r="C43" s="23"/>
      <c r="D43" s="45">
        <f>G43</f>
        <v>0</v>
      </c>
      <c r="E43" s="49"/>
      <c r="F43" s="21">
        <f t="shared" si="5"/>
        <v>0</v>
      </c>
      <c r="G43" s="10">
        <f t="shared" si="6"/>
        <v>0</v>
      </c>
      <c r="H43" s="26"/>
      <c r="I43" s="26"/>
      <c r="J43" s="24"/>
      <c r="K43" s="26"/>
      <c r="L43" s="26"/>
      <c r="M43" s="26"/>
    </row>
    <row r="44" s="39" customFormat="1" ht="36" spans="1:13">
      <c r="A44" s="19" t="s">
        <v>81</v>
      </c>
      <c r="B44" s="18" t="s">
        <v>172</v>
      </c>
      <c r="C44" s="23" t="s">
        <v>90</v>
      </c>
      <c r="D44" s="45">
        <v>1</v>
      </c>
      <c r="E44" s="49"/>
      <c r="F44" s="21">
        <f t="shared" si="5"/>
        <v>0</v>
      </c>
      <c r="G44" s="10">
        <f t="shared" si="6"/>
        <v>6</v>
      </c>
      <c r="H44" s="26" t="s">
        <v>158</v>
      </c>
      <c r="I44" s="75">
        <v>6</v>
      </c>
      <c r="J44" s="24"/>
      <c r="K44" s="26"/>
      <c r="L44" s="26"/>
      <c r="M44" s="26"/>
    </row>
    <row r="45" s="39" customFormat="1" customHeight="1" spans="1:13">
      <c r="A45" s="123" t="s">
        <v>173</v>
      </c>
      <c r="B45" s="18" t="s">
        <v>174</v>
      </c>
      <c r="C45" s="23" t="s">
        <v>169</v>
      </c>
      <c r="D45" s="45">
        <f>1+8+1</f>
        <v>10</v>
      </c>
      <c r="E45" s="49"/>
      <c r="F45" s="21">
        <f t="shared" si="5"/>
        <v>0</v>
      </c>
      <c r="G45" s="10">
        <f t="shared" si="6"/>
        <v>20</v>
      </c>
      <c r="H45" s="26" t="s">
        <v>158</v>
      </c>
      <c r="I45" s="75">
        <v>20</v>
      </c>
      <c r="J45" s="24"/>
      <c r="K45" s="26"/>
      <c r="L45" s="26"/>
      <c r="M45" s="26"/>
    </row>
    <row r="46" s="39" customFormat="1" customHeight="1" spans="1:13">
      <c r="A46" s="123" t="s">
        <v>175</v>
      </c>
      <c r="B46" s="18" t="s">
        <v>176</v>
      </c>
      <c r="C46" s="23"/>
      <c r="D46" s="45"/>
      <c r="E46" s="49"/>
      <c r="F46" s="21">
        <f t="shared" si="5"/>
        <v>0</v>
      </c>
      <c r="G46" s="10">
        <f t="shared" si="6"/>
        <v>0</v>
      </c>
      <c r="H46" s="26"/>
      <c r="I46" s="26"/>
      <c r="J46" s="24"/>
      <c r="K46" s="26"/>
      <c r="L46" s="26"/>
      <c r="M46" s="26"/>
    </row>
    <row r="47" s="39" customFormat="1" customHeight="1" spans="1:13">
      <c r="A47" s="19" t="s">
        <v>81</v>
      </c>
      <c r="B47" s="18" t="s">
        <v>177</v>
      </c>
      <c r="C47" s="23" t="s">
        <v>93</v>
      </c>
      <c r="D47" s="45">
        <v>166</v>
      </c>
      <c r="E47" s="49"/>
      <c r="F47" s="21">
        <f t="shared" si="5"/>
        <v>0</v>
      </c>
      <c r="G47" s="10">
        <f t="shared" si="6"/>
        <v>2</v>
      </c>
      <c r="H47" s="26" t="s">
        <v>158</v>
      </c>
      <c r="I47" s="75">
        <v>2</v>
      </c>
      <c r="J47" s="24"/>
      <c r="K47" s="26"/>
      <c r="L47" s="26"/>
      <c r="M47" s="26"/>
    </row>
    <row r="48" s="39" customFormat="1" customHeight="1" spans="1:13">
      <c r="A48" s="71" t="s">
        <v>178</v>
      </c>
      <c r="B48" s="72"/>
      <c r="C48" s="72"/>
      <c r="D48" s="73"/>
      <c r="E48" s="74"/>
      <c r="F48" s="36">
        <f>SUM(F4:F47)</f>
        <v>0</v>
      </c>
      <c r="G48" s="10"/>
      <c r="H48" s="22"/>
      <c r="I48" s="10"/>
      <c r="J48" s="10"/>
      <c r="K48" s="10"/>
      <c r="L48" s="10"/>
      <c r="M48" s="10"/>
    </row>
    <row r="49" customHeight="1" spans="4:7">
      <c r="D49" s="37">
        <f>SUM(D7:D33)</f>
        <v>27396</v>
      </c>
      <c r="G49" s="37">
        <f>SUM(G7:G33)</f>
        <v>40803.8</v>
      </c>
    </row>
    <row r="50" customHeight="1" spans="4:4">
      <c r="D50" s="37">
        <f>D49-G49</f>
        <v>-13407.8</v>
      </c>
    </row>
  </sheetData>
  <mergeCells count="5">
    <mergeCell ref="A1:F1"/>
    <mergeCell ref="A2:F2"/>
    <mergeCell ref="H2:M2"/>
    <mergeCell ref="A48:D48"/>
    <mergeCell ref="G2:G3"/>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K13"/>
  <sheetViews>
    <sheetView showZeros="0" view="pageBreakPreview" zoomScaleNormal="100" workbookViewId="0">
      <pane xSplit="6" ySplit="3" topLeftCell="G4" activePane="bottomRight" state="frozen"/>
      <selection/>
      <selection pane="topRight"/>
      <selection pane="bottomLeft"/>
      <selection pane="bottomRight" activeCell="P8" sqref="P8"/>
    </sheetView>
  </sheetViews>
  <sheetFormatPr defaultColWidth="9" defaultRowHeight="26.1" customHeight="1"/>
  <cols>
    <col min="1" max="1" width="6.625" customWidth="1"/>
    <col min="2" max="2" width="32.625" style="1" customWidth="1"/>
    <col min="3" max="3" width="6.625" customWidth="1"/>
    <col min="4" max="4" width="10.625" customWidth="1"/>
    <col min="5" max="5" width="10.625" style="2" customWidth="1"/>
    <col min="6" max="6" width="10.625" style="3" customWidth="1"/>
    <col min="7" max="7" width="9.625" style="4" hidden="1" customWidth="1"/>
    <col min="8" max="11" width="9.625" style="5" hidden="1" customWidth="1"/>
    <col min="12" max="24" width="8.625" style="6" customWidth="1"/>
  </cols>
  <sheetData>
    <row r="1" ht="32.1" customHeight="1" spans="1:11">
      <c r="A1" s="7" t="s">
        <v>179</v>
      </c>
      <c r="B1" s="7"/>
      <c r="C1" s="7"/>
      <c r="D1" s="7"/>
      <c r="E1" s="7"/>
      <c r="F1" s="7"/>
      <c r="G1" s="8"/>
      <c r="H1" s="8"/>
      <c r="I1" s="8"/>
      <c r="J1" s="8"/>
      <c r="K1" s="8"/>
    </row>
    <row r="2" customHeight="1" spans="1:11">
      <c r="A2" s="9" t="str">
        <f>汇总表!A2</f>
        <v>标段：2025年市道抢修工程                                    单位：人民币元</v>
      </c>
      <c r="B2" s="9"/>
      <c r="C2" s="9"/>
      <c r="D2" s="9"/>
      <c r="E2" s="9"/>
      <c r="F2" s="9"/>
      <c r="G2" s="10" t="s">
        <v>76</v>
      </c>
      <c r="H2" s="10"/>
      <c r="I2" s="10"/>
      <c r="J2" s="10"/>
      <c r="K2" s="10"/>
    </row>
    <row r="3" customHeight="1" spans="1:11">
      <c r="A3" s="11" t="s">
        <v>62</v>
      </c>
      <c r="B3" s="12" t="s">
        <v>63</v>
      </c>
      <c r="C3" s="13" t="s">
        <v>64</v>
      </c>
      <c r="D3" s="14" t="s">
        <v>65</v>
      </c>
      <c r="E3" s="13" t="s">
        <v>66</v>
      </c>
      <c r="F3" s="15" t="s">
        <v>67</v>
      </c>
      <c r="G3" s="10"/>
      <c r="H3" s="16" t="s">
        <v>77</v>
      </c>
      <c r="I3" s="16" t="s">
        <v>65</v>
      </c>
      <c r="J3" s="16" t="s">
        <v>77</v>
      </c>
      <c r="K3" s="16" t="s">
        <v>65</v>
      </c>
    </row>
    <row r="4" customHeight="1" spans="1:11">
      <c r="A4" s="17">
        <v>602</v>
      </c>
      <c r="B4" s="18" t="s">
        <v>180</v>
      </c>
      <c r="C4" s="19"/>
      <c r="D4" s="19"/>
      <c r="E4" s="20"/>
      <c r="F4" s="21"/>
      <c r="G4" s="10"/>
      <c r="H4" s="22"/>
      <c r="I4" s="26"/>
      <c r="J4" s="26"/>
      <c r="K4" s="26"/>
    </row>
    <row r="5" customHeight="1" spans="1:11">
      <c r="A5" s="17" t="s">
        <v>181</v>
      </c>
      <c r="B5" s="18" t="s">
        <v>182</v>
      </c>
      <c r="C5" s="23"/>
      <c r="D5" s="24">
        <f t="shared" ref="D5" si="0">G5</f>
        <v>0</v>
      </c>
      <c r="E5" s="20"/>
      <c r="F5" s="21">
        <f>D5*E5</f>
        <v>0</v>
      </c>
      <c r="G5" s="10">
        <f>I5+K5</f>
        <v>0</v>
      </c>
      <c r="H5" s="22"/>
      <c r="I5" s="26"/>
      <c r="J5" s="26"/>
      <c r="K5" s="26"/>
    </row>
    <row r="6" customHeight="1" spans="1:11">
      <c r="A6" s="25" t="s">
        <v>81</v>
      </c>
      <c r="B6" s="18" t="s">
        <v>183</v>
      </c>
      <c r="C6" s="23"/>
      <c r="D6" s="24"/>
      <c r="E6" s="20"/>
      <c r="F6" s="21"/>
      <c r="G6" s="10">
        <f>I6+K6</f>
        <v>0</v>
      </c>
      <c r="H6" s="22"/>
      <c r="I6" s="26"/>
      <c r="J6" s="26"/>
      <c r="K6" s="26"/>
    </row>
    <row r="7" customHeight="1" spans="1:11">
      <c r="A7" s="17">
        <v>-1</v>
      </c>
      <c r="B7" s="18" t="s">
        <v>184</v>
      </c>
      <c r="C7" s="23" t="s">
        <v>93</v>
      </c>
      <c r="D7" s="24">
        <v>72</v>
      </c>
      <c r="E7" s="20"/>
      <c r="F7" s="21">
        <f>D7*E7</f>
        <v>0</v>
      </c>
      <c r="G7" s="10">
        <v>75</v>
      </c>
      <c r="H7" s="26"/>
      <c r="I7" s="26"/>
      <c r="J7" s="26"/>
      <c r="K7" s="26"/>
    </row>
    <row r="8" customHeight="1" spans="1:11">
      <c r="A8" s="27">
        <v>605</v>
      </c>
      <c r="B8" s="28" t="s">
        <v>185</v>
      </c>
      <c r="C8" s="29"/>
      <c r="D8" s="30"/>
      <c r="E8" s="31"/>
      <c r="F8" s="32"/>
      <c r="G8" s="10"/>
      <c r="H8" s="26"/>
      <c r="I8" s="26"/>
      <c r="J8" s="26"/>
      <c r="K8" s="26"/>
    </row>
    <row r="9" customHeight="1" spans="1:11">
      <c r="A9" s="27" t="s">
        <v>186</v>
      </c>
      <c r="B9" s="28" t="s">
        <v>187</v>
      </c>
      <c r="C9" s="29"/>
      <c r="D9" s="30"/>
      <c r="E9" s="31"/>
      <c r="F9" s="32"/>
      <c r="G9" s="10"/>
      <c r="H9" s="26"/>
      <c r="I9" s="26"/>
      <c r="J9" s="26"/>
      <c r="K9" s="26"/>
    </row>
    <row r="10" customHeight="1" spans="1:11">
      <c r="A10" s="25" t="s">
        <v>81</v>
      </c>
      <c r="B10" s="28" t="s">
        <v>188</v>
      </c>
      <c r="C10" s="29" t="s">
        <v>128</v>
      </c>
      <c r="D10" s="30">
        <f>102+45+135+198</f>
        <v>480</v>
      </c>
      <c r="E10" s="31"/>
      <c r="F10" s="32">
        <f>E10*D10</f>
        <v>0</v>
      </c>
      <c r="G10" s="10"/>
      <c r="H10" s="26"/>
      <c r="I10" s="26"/>
      <c r="J10" s="26"/>
      <c r="K10" s="26"/>
    </row>
    <row r="11" customHeight="1" spans="1:11">
      <c r="A11" s="33" t="s">
        <v>189</v>
      </c>
      <c r="B11" s="34"/>
      <c r="C11" s="34"/>
      <c r="D11" s="34"/>
      <c r="E11" s="35"/>
      <c r="F11" s="36">
        <f>SUM(F4:F10)</f>
        <v>0</v>
      </c>
      <c r="G11" s="10"/>
      <c r="H11" s="22"/>
      <c r="I11" s="10"/>
      <c r="J11" s="10"/>
      <c r="K11" s="10"/>
    </row>
    <row r="12" customHeight="1" spans="4:7">
      <c r="D12" s="37"/>
      <c r="F12" s="38"/>
      <c r="G12" s="37">
        <f>SUM(G4:G7)</f>
        <v>75</v>
      </c>
    </row>
    <row r="13" customHeight="1" spans="4:4">
      <c r="D13" s="37">
        <f>D12-G12</f>
        <v>-75</v>
      </c>
    </row>
  </sheetData>
  <mergeCells count="5">
    <mergeCell ref="A1:F1"/>
    <mergeCell ref="A2:F2"/>
    <mergeCell ref="H2:K2"/>
    <mergeCell ref="A11:D11"/>
    <mergeCell ref="G2:G3"/>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说明</vt:lpstr>
      <vt:lpstr>汇总表</vt:lpstr>
      <vt:lpstr>100章</vt:lpstr>
      <vt:lpstr>200章</vt:lpstr>
      <vt:lpstr>300章</vt:lpstr>
      <vt:lpstr>600章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钱大勇</cp:lastModifiedBy>
  <dcterms:created xsi:type="dcterms:W3CDTF">2003-11-21T00:44:00Z</dcterms:created>
  <cp:lastPrinted>2023-03-28T07:14:00Z</cp:lastPrinted>
  <dcterms:modified xsi:type="dcterms:W3CDTF">2025-10-10T07:31:58Z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2F906ACD8C4C4C969E5188546059FD13</vt:lpwstr>
  </property>
</Properties>
</file>